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mc:AlternateContent xmlns:mc="http://schemas.openxmlformats.org/markup-compatibility/2006">
    <mc:Choice Requires="x15">
      <x15ac:absPath xmlns:x15ac="http://schemas.microsoft.com/office/spreadsheetml/2010/11/ac" url="D:\Reportes II trimestre\"/>
    </mc:Choice>
  </mc:AlternateContent>
  <xr:revisionPtr revIDLastSave="0" documentId="8_{F2DDF349-15AD-44B9-954B-9FD758541F13}" xr6:coauthVersionLast="47" xr6:coauthVersionMax="47" xr10:uidLastSave="{00000000-0000-0000-0000-000000000000}"/>
  <bookViews>
    <workbookView xWindow="-120" yWindow="-120" windowWidth="20730" windowHeight="11040" firstSheet="5" activeTab="5" xr2:uid="{00000000-000D-0000-FFFF-FFFF00000000}"/>
  </bookViews>
  <sheets>
    <sheet name="P_ACT_ESENCIAL" sheetId="4" state="hidden" r:id="rId1"/>
    <sheet name="DATOS" sheetId="5" state="hidden" r:id="rId2"/>
    <sheet name="REGISTRO DE ASISTENCIA_2026_I" sheetId="44" r:id="rId3"/>
    <sheet name="REGISTRO DE ASISTENCIA_2026_II" sheetId="47" r:id="rId4"/>
    <sheet name="Reporte de Aprendices" sheetId="48" r:id="rId5"/>
    <sheet name="REGISTRO DE ASISTENCIA_2026_III" sheetId="49" r:id="rId6"/>
  </sheets>
  <externalReferences>
    <externalReference r:id="rId7"/>
  </externalReferences>
  <definedNames>
    <definedName name="a" localSheetId="1">#REF!</definedName>
    <definedName name="a" localSheetId="3">#REF!</definedName>
    <definedName name="a" localSheetId="5">#REF!</definedName>
    <definedName name="a" localSheetId="4">#REF!</definedName>
    <definedName name="a">#REF!</definedName>
    <definedName name="ambiente">[1]Ambientes!$B$2:$B$207</definedName>
    <definedName name="APELLIDOS" localSheetId="1">#REF!</definedName>
    <definedName name="APELLIDOS" localSheetId="3">#REF!</definedName>
    <definedName name="APELLIDOS" localSheetId="5">#REF!</definedName>
    <definedName name="APELLIDOS" localSheetId="4">#REF!</definedName>
    <definedName name="APELLIDOS">#REF!</definedName>
    <definedName name="ARTICULACION" localSheetId="1">#REF!</definedName>
    <definedName name="ARTICULACION" localSheetId="3">#REF!</definedName>
    <definedName name="ARTICULACION">#REF!</definedName>
    <definedName name="articulacion2" localSheetId="1">#REF!</definedName>
    <definedName name="articulacion2" localSheetId="3">#REF!</definedName>
    <definedName name="articulacion2">#REF!</definedName>
    <definedName name="bloq">[1]Datos!$A$3:$A$1082</definedName>
    <definedName name="casa" localSheetId="1">#REF!</definedName>
    <definedName name="casa" localSheetId="3">#REF!</definedName>
    <definedName name="casa" localSheetId="5">#REF!</definedName>
    <definedName name="casa" localSheetId="4">#REF!</definedName>
    <definedName name="casa">#REF!</definedName>
    <definedName name="concepto" localSheetId="1">#REF!</definedName>
    <definedName name="concepto" localSheetId="3">#REF!</definedName>
    <definedName name="concepto">#REF!</definedName>
    <definedName name="Convenciones" localSheetId="1">#REF!</definedName>
    <definedName name="Convenciones" localSheetId="3">#REF!</definedName>
    <definedName name="Convenciones">#REF!</definedName>
    <definedName name="Empresas" localSheetId="1">#REF!</definedName>
    <definedName name="Empresas" localSheetId="3">#REF!</definedName>
    <definedName name="Empresas">#REF!</definedName>
    <definedName name="Empresas2" localSheetId="1">#REF!</definedName>
    <definedName name="Empresas2" localSheetId="3">#REF!</definedName>
    <definedName name="Empresas2">#REF!</definedName>
    <definedName name="IDENTIFICACION" localSheetId="1">#REF!</definedName>
    <definedName name="IDENTIFICACION" localSheetId="3">#REF!</definedName>
    <definedName name="IDENTIFICACION">#REF!</definedName>
    <definedName name="Indice" localSheetId="1">#REF!</definedName>
    <definedName name="Indice" localSheetId="3">#REF!</definedName>
    <definedName name="Indice">#REF!</definedName>
    <definedName name="instructor">[1]Instructores!$D$3:$D$214</definedName>
    <definedName name="Instuctores">DATOS!$A$6:$A$223</definedName>
    <definedName name="juea">[1]Datos!$T$3:$T$1082</definedName>
    <definedName name="juei">[1]Datos!$N$3:$N$1082</definedName>
    <definedName name="JUICIOS" localSheetId="1">#REF!</definedName>
    <definedName name="JUICIOS" localSheetId="3">#REF!</definedName>
    <definedName name="JUICIOS" localSheetId="5">#REF!</definedName>
    <definedName name="JUICIOS" localSheetId="4">#REF!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1">#REF!</definedName>
    <definedName name="NOMBRES" localSheetId="3">#REF!</definedName>
    <definedName name="NOMBRES" localSheetId="5">#REF!</definedName>
    <definedName name="NOMBRES" localSheetId="4">#REF!</definedName>
    <definedName name="NOMBRES">#REF!</definedName>
    <definedName name="oso" localSheetId="1">#REF!</definedName>
    <definedName name="oso" localSheetId="3">#REF!</definedName>
    <definedName name="oso">#REF!</definedName>
    <definedName name="PRODUC2" localSheetId="1">#REF!</definedName>
    <definedName name="PRODUC2" localSheetId="3">#REF!</definedName>
    <definedName name="PRODUC2">#REF!</definedName>
    <definedName name="PRODUCTIVA" localSheetId="1">#REF!</definedName>
    <definedName name="PRODUCTIVA" localSheetId="3">#REF!</definedName>
    <definedName name="PRODUCTIVA">#REF!</definedName>
    <definedName name="RA" localSheetId="1">#REF!</definedName>
    <definedName name="RA" localSheetId="3">#REF!</definedName>
    <definedName name="RA">#REF!</definedName>
    <definedName name="ReporteA" localSheetId="3">#REF!</definedName>
    <definedName name="ReporteA">#REF!</definedName>
    <definedName name="RESULTADOS" localSheetId="1">#REF!</definedName>
    <definedName name="RESULTADOS" localSheetId="3">#REF!</definedName>
    <definedName name="RESULTADOS">#REF!</definedName>
    <definedName name="saba">[1]Datos!$V$3:$V$1082</definedName>
    <definedName name="sabi">[1]Datos!$P$3:$P$1082</definedName>
    <definedName name="salidfa" localSheetId="1">#REF!</definedName>
    <definedName name="salidfa" localSheetId="3">#REF!</definedName>
    <definedName name="salidfa" localSheetId="5">#REF!</definedName>
    <definedName name="salidfa" localSheetId="4">#REF!</definedName>
    <definedName name="salidfa">#REF!</definedName>
    <definedName name="tabla" localSheetId="1">#REF!</definedName>
    <definedName name="tabla" localSheetId="3">#REF!</definedName>
    <definedName name="tabla">#REF!</definedName>
    <definedName name="tabla_resumen_exp_edades_tab" localSheetId="1">#REF!</definedName>
    <definedName name="tabla_resumen_exp_edades_tab" localSheetId="3">#REF!</definedName>
    <definedName name="tabla_resumen_exp_edades_tab">#REF!</definedName>
    <definedName name="tabla_resumen_exp_sexo_edad_tab" localSheetId="1">#REF!</definedName>
    <definedName name="tabla_resumen_exp_sexo_edad_tab" localSheetId="3">#REF!</definedName>
    <definedName name="tabla_resumen_exp_sexo_edad_tab">#REF!</definedName>
    <definedName name="tabla_resumen_exp_tab" localSheetId="1">#REF!</definedName>
    <definedName name="tabla_resumen_exp_tab" localSheetId="3">#REF!</definedName>
    <definedName name="tabla_resumen_exp_tab">#REF!</definedName>
    <definedName name="tabla_resumen_rec_edades_tab" localSheetId="1">#REF!</definedName>
    <definedName name="tabla_resumen_rec_edades_tab" localSheetId="3">#REF!</definedName>
    <definedName name="tabla_resumen_rec_edades_tab">#REF!</definedName>
    <definedName name="tabla_resumen_rec_sexo_edad_tab" localSheetId="1">#REF!</definedName>
    <definedName name="tabla_resumen_rec_sexo_edad_tab" localSheetId="3">#REF!</definedName>
    <definedName name="tabla_resumen_rec_sexo_edad_tab">#REF!</definedName>
    <definedName name="tabla_resumen_rec_tab" localSheetId="1">#REF!</definedName>
    <definedName name="tabla_resumen_rec_tab" localSheetId="3">#REF!</definedName>
    <definedName name="tabla_resumen_rec_tab">#REF!</definedName>
    <definedName name="tablita" localSheetId="1">#REF!</definedName>
    <definedName name="tablita" localSheetId="3">#REF!</definedName>
    <definedName name="tablita">#REF!</definedName>
    <definedName name="Type" localSheetId="3">#REF!</definedName>
    <definedName name="Type">#REF!</definedName>
    <definedName name="v" localSheetId="1">#REF!</definedName>
    <definedName name="v" localSheetId="3">#REF!</definedName>
    <definedName name="v">#REF!</definedName>
    <definedName name="vASQUEZ" localSheetId="1">#REF!</definedName>
    <definedName name="vASQUEZ" localSheetId="3">#REF!</definedName>
    <definedName name="vASQUEZ">#REF!</definedName>
    <definedName name="viea">[1]Datos!$U$3:$U$1082</definedName>
    <definedName name="viei">[1]Datos!$O$3:$O$1082</definedName>
    <definedName name="vv" localSheetId="1">#REF!</definedName>
    <definedName name="vv" localSheetId="3">#REF!</definedName>
    <definedName name="vv" localSheetId="5">#REF!</definedName>
    <definedName name="vv" localSheetId="4">#REF!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3" roundtripDataSignature="AMtx7mhtA/nK6r+ap/IrPv0PIGkNiDuOyg=="/>
    </ext>
  </extLst>
</workbook>
</file>

<file path=xl/calcChain.xml><?xml version="1.0" encoding="utf-8"?>
<calcChain xmlns="http://schemas.openxmlformats.org/spreadsheetml/2006/main">
  <c r="AT96" i="49" l="1"/>
  <c r="O96" i="49"/>
  <c r="D96" i="49"/>
  <c r="AT95" i="49"/>
  <c r="O95" i="49"/>
  <c r="D95" i="49"/>
  <c r="BS91" i="49"/>
  <c r="BR91" i="49"/>
  <c r="BQ91" i="49"/>
  <c r="BP91" i="49"/>
  <c r="BO91" i="49"/>
  <c r="BN91" i="49"/>
  <c r="BL91" i="49"/>
  <c r="BI91" i="49"/>
  <c r="BH91" i="49"/>
  <c r="BG91" i="49"/>
  <c r="BE91" i="49"/>
  <c r="BD91" i="49"/>
  <c r="BC91" i="49"/>
  <c r="BB91" i="49"/>
  <c r="BA91" i="49"/>
  <c r="AX91" i="49"/>
  <c r="AW91" i="49"/>
  <c r="AV91" i="49"/>
  <c r="AU91" i="49"/>
  <c r="AT91" i="49"/>
  <c r="AS91" i="49"/>
  <c r="AQ91" i="49"/>
  <c r="AP91" i="49"/>
  <c r="AO91" i="49"/>
  <c r="AN91" i="49"/>
  <c r="AM91" i="49"/>
  <c r="AL91" i="49"/>
  <c r="AJ91" i="49"/>
  <c r="AI91" i="49"/>
  <c r="AH91" i="49"/>
  <c r="AG91" i="49"/>
  <c r="AF91" i="49"/>
  <c r="AE91" i="49"/>
  <c r="AC91" i="49"/>
  <c r="AB91" i="49"/>
  <c r="AA91" i="49"/>
  <c r="Z91" i="49"/>
  <c r="Y91" i="49"/>
  <c r="X91" i="49"/>
  <c r="V91" i="49"/>
  <c r="U91" i="49"/>
  <c r="T91" i="49"/>
  <c r="S91" i="49"/>
  <c r="R91" i="49"/>
  <c r="Q91" i="49"/>
  <c r="O91" i="49"/>
  <c r="N91" i="49"/>
  <c r="M91" i="49"/>
  <c r="L91" i="49"/>
  <c r="K91" i="49"/>
  <c r="J91" i="49"/>
  <c r="H91" i="49"/>
  <c r="G91" i="49"/>
  <c r="F91" i="49"/>
  <c r="E91" i="49"/>
  <c r="D91" i="49"/>
  <c r="BS90" i="49"/>
  <c r="BR90" i="49"/>
  <c r="BQ90" i="49"/>
  <c r="BP90" i="49"/>
  <c r="BO90" i="49"/>
  <c r="BN90" i="49"/>
  <c r="BL90" i="49"/>
  <c r="BI90" i="49"/>
  <c r="BH90" i="49"/>
  <c r="BG90" i="49"/>
  <c r="BE90" i="49"/>
  <c r="BD90" i="49"/>
  <c r="BC90" i="49"/>
  <c r="BB90" i="49"/>
  <c r="BA90" i="49"/>
  <c r="AX90" i="49"/>
  <c r="AW90" i="49"/>
  <c r="AV90" i="49"/>
  <c r="AU90" i="49"/>
  <c r="AT90" i="49"/>
  <c r="AS90" i="49"/>
  <c r="AQ90" i="49"/>
  <c r="AP90" i="49"/>
  <c r="AO90" i="49"/>
  <c r="AN90" i="49"/>
  <c r="AM90" i="49"/>
  <c r="AL90" i="49"/>
  <c r="AJ90" i="49"/>
  <c r="AI90" i="49"/>
  <c r="AH90" i="49"/>
  <c r="AG90" i="49"/>
  <c r="AF90" i="49"/>
  <c r="AE90" i="49"/>
  <c r="AC90" i="49"/>
  <c r="AB90" i="49"/>
  <c r="AA90" i="49"/>
  <c r="Z90" i="49"/>
  <c r="Y90" i="49"/>
  <c r="X90" i="49"/>
  <c r="V90" i="49"/>
  <c r="U90" i="49"/>
  <c r="T90" i="49"/>
  <c r="S90" i="49"/>
  <c r="R90" i="49"/>
  <c r="Q90" i="49"/>
  <c r="O90" i="49"/>
  <c r="N90" i="49"/>
  <c r="M90" i="49"/>
  <c r="L90" i="49"/>
  <c r="K90" i="49"/>
  <c r="J90" i="49"/>
  <c r="H90" i="49"/>
  <c r="G90" i="49"/>
  <c r="F90" i="49"/>
  <c r="E90" i="49"/>
  <c r="D90" i="49"/>
  <c r="BS89" i="49"/>
  <c r="BR89" i="49"/>
  <c r="BQ89" i="49"/>
  <c r="BP89" i="49"/>
  <c r="BO89" i="49"/>
  <c r="BN89" i="49"/>
  <c r="BL89" i="49"/>
  <c r="BI89" i="49"/>
  <c r="BH89" i="49"/>
  <c r="BG89" i="49"/>
  <c r="BE89" i="49"/>
  <c r="BD89" i="49"/>
  <c r="BC89" i="49"/>
  <c r="BB89" i="49"/>
  <c r="BA89" i="49"/>
  <c r="AX89" i="49"/>
  <c r="AW89" i="49"/>
  <c r="AV89" i="49"/>
  <c r="AU89" i="49"/>
  <c r="AT89" i="49"/>
  <c r="AS89" i="49"/>
  <c r="AQ89" i="49"/>
  <c r="AP89" i="49"/>
  <c r="AO89" i="49"/>
  <c r="AN89" i="49"/>
  <c r="AM89" i="49"/>
  <c r="AL89" i="49"/>
  <c r="AJ89" i="49"/>
  <c r="AI89" i="49"/>
  <c r="AH89" i="49"/>
  <c r="AG89" i="49"/>
  <c r="AF89" i="49"/>
  <c r="AE89" i="49"/>
  <c r="AC89" i="49"/>
  <c r="AB89" i="49"/>
  <c r="AA89" i="49"/>
  <c r="Z89" i="49"/>
  <c r="Y89" i="49"/>
  <c r="X89" i="49"/>
  <c r="V89" i="49"/>
  <c r="U89" i="49"/>
  <c r="T89" i="49"/>
  <c r="S89" i="49"/>
  <c r="R89" i="49"/>
  <c r="Q89" i="49"/>
  <c r="O89" i="49"/>
  <c r="N89" i="49"/>
  <c r="M89" i="49"/>
  <c r="L89" i="49"/>
  <c r="K89" i="49"/>
  <c r="J89" i="49"/>
  <c r="H89" i="49"/>
  <c r="G89" i="49"/>
  <c r="F89" i="49"/>
  <c r="E89" i="49"/>
  <c r="D89" i="49"/>
  <c r="BS88" i="49"/>
  <c r="BR88" i="49"/>
  <c r="BQ88" i="49"/>
  <c r="BP88" i="49"/>
  <c r="BO88" i="49"/>
  <c r="BN88" i="49"/>
  <c r="BL88" i="49"/>
  <c r="BI88" i="49"/>
  <c r="BH88" i="49"/>
  <c r="BG88" i="49"/>
  <c r="BE88" i="49"/>
  <c r="BD88" i="49"/>
  <c r="BC88" i="49"/>
  <c r="BB88" i="49"/>
  <c r="BA88" i="49"/>
  <c r="AX88" i="49"/>
  <c r="AW88" i="49"/>
  <c r="AV88" i="49"/>
  <c r="AU88" i="49"/>
  <c r="AT88" i="49"/>
  <c r="AS88" i="49"/>
  <c r="AQ88" i="49"/>
  <c r="AP88" i="49"/>
  <c r="AO88" i="49"/>
  <c r="AN88" i="49"/>
  <c r="AM88" i="49"/>
  <c r="AL88" i="49"/>
  <c r="AJ88" i="49"/>
  <c r="AI88" i="49"/>
  <c r="AH88" i="49"/>
  <c r="AG88" i="49"/>
  <c r="AF88" i="49"/>
  <c r="AE88" i="49"/>
  <c r="AC88" i="49"/>
  <c r="AB88" i="49"/>
  <c r="AA88" i="49"/>
  <c r="Z88" i="49"/>
  <c r="Y88" i="49"/>
  <c r="X88" i="49"/>
  <c r="V88" i="49"/>
  <c r="U88" i="49"/>
  <c r="T88" i="49"/>
  <c r="S88" i="49"/>
  <c r="R88" i="49"/>
  <c r="Q88" i="49"/>
  <c r="O88" i="49"/>
  <c r="N88" i="49"/>
  <c r="M88" i="49"/>
  <c r="L88" i="49"/>
  <c r="K88" i="49"/>
  <c r="J88" i="49"/>
  <c r="H88" i="49"/>
  <c r="G88" i="49"/>
  <c r="F88" i="49"/>
  <c r="E88" i="49"/>
  <c r="D88" i="49"/>
  <c r="BZ68" i="49"/>
  <c r="BY68" i="49"/>
  <c r="BX68" i="49"/>
  <c r="BW68" i="49"/>
  <c r="BZ67" i="49"/>
  <c r="BY67" i="49"/>
  <c r="BX67" i="49"/>
  <c r="BW67" i="49"/>
  <c r="BZ66" i="49"/>
  <c r="BY66" i="49"/>
  <c r="BX66" i="49"/>
  <c r="BW66" i="49"/>
  <c r="BZ65" i="49"/>
  <c r="BY65" i="49"/>
  <c r="BX65" i="49"/>
  <c r="BW65" i="49"/>
  <c r="BZ64" i="49"/>
  <c r="BY64" i="49"/>
  <c r="BX64" i="49"/>
  <c r="BW64" i="49"/>
  <c r="BZ63" i="49"/>
  <c r="BY63" i="49"/>
  <c r="BX63" i="49"/>
  <c r="BW63" i="49"/>
  <c r="BZ62" i="49"/>
  <c r="BY62" i="49"/>
  <c r="BX62" i="49"/>
  <c r="BW62" i="49"/>
  <c r="BZ61" i="49"/>
  <c r="BY61" i="49"/>
  <c r="BX61" i="49"/>
  <c r="BW61" i="49"/>
  <c r="BZ60" i="49"/>
  <c r="BY60" i="49"/>
  <c r="BX60" i="49"/>
  <c r="BW60" i="49"/>
  <c r="BZ59" i="49"/>
  <c r="BY59" i="49"/>
  <c r="BX59" i="49"/>
  <c r="BW59" i="49"/>
  <c r="BZ58" i="49"/>
  <c r="BY58" i="49"/>
  <c r="BX58" i="49"/>
  <c r="BW58" i="49"/>
  <c r="BZ57" i="49"/>
  <c r="BY57" i="49"/>
  <c r="BX57" i="49"/>
  <c r="BW57" i="49"/>
  <c r="BZ74" i="49"/>
  <c r="BY74" i="49"/>
  <c r="BX74" i="49"/>
  <c r="BW74" i="49"/>
  <c r="BZ73" i="49"/>
  <c r="BY73" i="49"/>
  <c r="BX73" i="49"/>
  <c r="BW73" i="49"/>
  <c r="BZ72" i="49"/>
  <c r="BY72" i="49"/>
  <c r="BX72" i="49"/>
  <c r="BW72" i="49"/>
  <c r="BZ56" i="49"/>
  <c r="BY56" i="49"/>
  <c r="BX56" i="49"/>
  <c r="BW56" i="49"/>
  <c r="BZ55" i="49"/>
  <c r="BY55" i="49"/>
  <c r="BX55" i="49"/>
  <c r="BW55" i="49"/>
  <c r="BZ54" i="49"/>
  <c r="BY54" i="49"/>
  <c r="BX54" i="49"/>
  <c r="BW54" i="49"/>
  <c r="BZ53" i="49"/>
  <c r="BY53" i="49"/>
  <c r="BX53" i="49"/>
  <c r="BW53" i="49"/>
  <c r="BZ52" i="49"/>
  <c r="BY52" i="49"/>
  <c r="BX52" i="49"/>
  <c r="BW52" i="49"/>
  <c r="BZ51" i="49"/>
  <c r="BY51" i="49"/>
  <c r="BX51" i="49"/>
  <c r="BW51" i="49"/>
  <c r="BZ77" i="49"/>
  <c r="BY77" i="49"/>
  <c r="BX77" i="49"/>
  <c r="BW77" i="49"/>
  <c r="BZ76" i="49"/>
  <c r="BY76" i="49"/>
  <c r="BX76" i="49"/>
  <c r="BW76" i="49"/>
  <c r="BZ75" i="49"/>
  <c r="BY75" i="49"/>
  <c r="BX75" i="49"/>
  <c r="BW75" i="49"/>
  <c r="BZ50" i="49"/>
  <c r="BY50" i="49"/>
  <c r="BX50" i="49"/>
  <c r="BW50" i="49"/>
  <c r="BZ49" i="49"/>
  <c r="BY49" i="49"/>
  <c r="BX49" i="49"/>
  <c r="BW49" i="49"/>
  <c r="BZ48" i="49"/>
  <c r="BY48" i="49"/>
  <c r="BX48" i="49"/>
  <c r="BW48" i="49"/>
  <c r="BZ47" i="49"/>
  <c r="BY47" i="49"/>
  <c r="BX47" i="49"/>
  <c r="BW47" i="49"/>
  <c r="BZ46" i="49"/>
  <c r="BY46" i="49"/>
  <c r="BX46" i="49"/>
  <c r="BW46" i="49"/>
  <c r="BZ45" i="49"/>
  <c r="BY45" i="49"/>
  <c r="BX45" i="49"/>
  <c r="BW45" i="49"/>
  <c r="BZ44" i="49"/>
  <c r="BY44" i="49"/>
  <c r="BX44" i="49"/>
  <c r="BW44" i="49"/>
  <c r="BZ43" i="49"/>
  <c r="BY43" i="49"/>
  <c r="BX43" i="49"/>
  <c r="BW43" i="49"/>
  <c r="BZ42" i="49"/>
  <c r="BY42" i="49"/>
  <c r="BX42" i="49"/>
  <c r="BW42" i="49"/>
  <c r="BZ41" i="49"/>
  <c r="BY41" i="49"/>
  <c r="BX41" i="49"/>
  <c r="BW41" i="49"/>
  <c r="BZ40" i="49"/>
  <c r="BY40" i="49"/>
  <c r="BX40" i="49"/>
  <c r="BW40" i="49"/>
  <c r="BZ39" i="49"/>
  <c r="BY39" i="49"/>
  <c r="BX39" i="49"/>
  <c r="BW39" i="49"/>
  <c r="BZ80" i="49"/>
  <c r="BY80" i="49"/>
  <c r="BX80" i="49"/>
  <c r="BW80" i="49"/>
  <c r="BZ79" i="49"/>
  <c r="BY79" i="49"/>
  <c r="BX79" i="49"/>
  <c r="BW79" i="49"/>
  <c r="BZ78" i="49"/>
  <c r="BY78" i="49"/>
  <c r="BX78" i="49"/>
  <c r="BW78" i="49"/>
  <c r="BZ38" i="49"/>
  <c r="BY38" i="49"/>
  <c r="BX38" i="49"/>
  <c r="BW38" i="49"/>
  <c r="BZ37" i="49"/>
  <c r="BY37" i="49"/>
  <c r="BX37" i="49"/>
  <c r="BW37" i="49"/>
  <c r="BZ36" i="49"/>
  <c r="BY36" i="49"/>
  <c r="BX36" i="49"/>
  <c r="BW36" i="49"/>
  <c r="BZ35" i="49"/>
  <c r="BY35" i="49"/>
  <c r="BX35" i="49"/>
  <c r="BW35" i="49"/>
  <c r="BZ34" i="49"/>
  <c r="BY34" i="49"/>
  <c r="BX34" i="49"/>
  <c r="BW34" i="49"/>
  <c r="BZ33" i="49"/>
  <c r="BY33" i="49"/>
  <c r="BX33" i="49"/>
  <c r="BW33" i="49"/>
  <c r="BZ32" i="49"/>
  <c r="BY32" i="49"/>
  <c r="BX32" i="49"/>
  <c r="BW32" i="49"/>
  <c r="BZ31" i="49"/>
  <c r="BY31" i="49"/>
  <c r="BX31" i="49"/>
  <c r="BW31" i="49"/>
  <c r="BZ30" i="49"/>
  <c r="BY30" i="49"/>
  <c r="BX30" i="49"/>
  <c r="BW30" i="49"/>
  <c r="BZ29" i="49"/>
  <c r="BY29" i="49"/>
  <c r="BX29" i="49"/>
  <c r="BW29" i="49"/>
  <c r="BZ28" i="49"/>
  <c r="BY28" i="49"/>
  <c r="BX28" i="49"/>
  <c r="BW28" i="49"/>
  <c r="BZ27" i="49"/>
  <c r="BY27" i="49"/>
  <c r="BX27" i="49"/>
  <c r="BW27" i="49"/>
  <c r="BZ26" i="49"/>
  <c r="BY26" i="49"/>
  <c r="BX26" i="49"/>
  <c r="BW26" i="49"/>
  <c r="BZ25" i="49"/>
  <c r="BY25" i="49"/>
  <c r="BX25" i="49"/>
  <c r="BW25" i="49"/>
  <c r="BZ24" i="49"/>
  <c r="BY24" i="49"/>
  <c r="BX24" i="49"/>
  <c r="BW24" i="49"/>
  <c r="BZ23" i="49"/>
  <c r="BY23" i="49"/>
  <c r="BX23" i="49"/>
  <c r="BW23" i="49"/>
  <c r="BZ22" i="49"/>
  <c r="BY22" i="49"/>
  <c r="BX22" i="49"/>
  <c r="BW22" i="49"/>
  <c r="BZ21" i="49"/>
  <c r="BY21" i="49"/>
  <c r="BX21" i="49"/>
  <c r="BW21" i="49"/>
  <c r="BZ20" i="49"/>
  <c r="BY20" i="49"/>
  <c r="BX20" i="49"/>
  <c r="BW20" i="49"/>
  <c r="BZ19" i="49"/>
  <c r="BY19" i="49"/>
  <c r="BX19" i="49"/>
  <c r="BW19" i="49"/>
  <c r="BZ18" i="49"/>
  <c r="BY18" i="49"/>
  <c r="BX18" i="49"/>
  <c r="BW18" i="49"/>
  <c r="BZ71" i="49"/>
  <c r="BY71" i="49"/>
  <c r="BX71" i="49"/>
  <c r="BW71" i="49"/>
  <c r="BZ70" i="49"/>
  <c r="BY70" i="49"/>
  <c r="BX70" i="49"/>
  <c r="BW70" i="49"/>
  <c r="BZ69" i="49"/>
  <c r="BY69" i="49"/>
  <c r="BX69" i="49"/>
  <c r="BW69" i="49"/>
  <c r="BZ17" i="49"/>
  <c r="BY17" i="49"/>
  <c r="BX17" i="49"/>
  <c r="BW17" i="49"/>
  <c r="BZ16" i="49"/>
  <c r="BY16" i="49"/>
  <c r="BX16" i="49"/>
  <c r="BW16" i="49"/>
  <c r="BZ15" i="49"/>
  <c r="BY15" i="49"/>
  <c r="BX15" i="49"/>
  <c r="BW15" i="49"/>
  <c r="BZ14" i="49"/>
  <c r="BY14" i="49"/>
  <c r="BX14" i="49"/>
  <c r="BW14" i="49"/>
  <c r="BZ13" i="49"/>
  <c r="BY13" i="49"/>
  <c r="BX13" i="49"/>
  <c r="BW13" i="49"/>
  <c r="BZ12" i="49"/>
  <c r="BY12" i="49"/>
  <c r="BX12" i="49"/>
  <c r="BW12" i="49"/>
  <c r="BZ86" i="49"/>
  <c r="BY86" i="49"/>
  <c r="BX86" i="49"/>
  <c r="BW86" i="49"/>
  <c r="BZ85" i="49"/>
  <c r="BY85" i="49"/>
  <c r="BX85" i="49"/>
  <c r="BW85" i="49"/>
  <c r="BZ84" i="49"/>
  <c r="BY84" i="49"/>
  <c r="BX84" i="49"/>
  <c r="BW84" i="49"/>
  <c r="BZ11" i="49"/>
  <c r="BY11" i="49"/>
  <c r="BX11" i="49"/>
  <c r="BW11" i="49"/>
  <c r="BZ10" i="49"/>
  <c r="BY10" i="49"/>
  <c r="BX10" i="49"/>
  <c r="BW10" i="49"/>
  <c r="BZ9" i="49"/>
  <c r="BY9" i="49"/>
  <c r="BX9" i="49"/>
  <c r="BW9" i="49"/>
  <c r="BZ83" i="49"/>
  <c r="BY83" i="49"/>
  <c r="BX83" i="49"/>
  <c r="BW83" i="49"/>
  <c r="BZ82" i="49"/>
  <c r="BY82" i="49"/>
  <c r="BX82" i="49"/>
  <c r="BW82" i="49"/>
  <c r="BZ81" i="49"/>
  <c r="BY81" i="49"/>
  <c r="BX81" i="49"/>
  <c r="BW81" i="49"/>
  <c r="BZ8" i="49"/>
  <c r="BY8" i="49"/>
  <c r="BX8" i="49"/>
  <c r="BW8" i="49"/>
  <c r="BZ7" i="49"/>
  <c r="BY7" i="49"/>
  <c r="BX7" i="49"/>
  <c r="BW7" i="49"/>
  <c r="BZ6" i="49"/>
  <c r="BY6" i="49"/>
  <c r="BX6" i="49"/>
  <c r="BW6" i="49"/>
  <c r="BY96" i="47"/>
  <c r="BY95" i="47"/>
  <c r="AU96" i="47"/>
  <c r="AU95" i="47"/>
  <c r="P96" i="47"/>
  <c r="P95" i="47"/>
  <c r="D96" i="47"/>
  <c r="D95" i="47"/>
  <c r="CI91" i="47"/>
  <c r="CH91" i="47"/>
  <c r="CG91" i="47"/>
  <c r="CF91" i="47"/>
  <c r="CE91" i="47"/>
  <c r="CD91" i="47"/>
  <c r="CB91" i="47"/>
  <c r="CA91" i="47"/>
  <c r="BZ91" i="47"/>
  <c r="BY91" i="47"/>
  <c r="BX91" i="47"/>
  <c r="BU91" i="47"/>
  <c r="BT91" i="47"/>
  <c r="BS91" i="47"/>
  <c r="BR91" i="47"/>
  <c r="BQ91" i="47"/>
  <c r="BP91" i="47"/>
  <c r="BN91" i="47"/>
  <c r="BM91" i="47"/>
  <c r="BL91" i="47"/>
  <c r="BK91" i="47"/>
  <c r="BJ91" i="47"/>
  <c r="BG91" i="47"/>
  <c r="BF91" i="47"/>
  <c r="BE91" i="47"/>
  <c r="BD91" i="47"/>
  <c r="BC91" i="47"/>
  <c r="AZ91" i="47"/>
  <c r="AY91" i="47"/>
  <c r="AX91" i="47"/>
  <c r="AW91" i="47"/>
  <c r="AV91" i="47"/>
  <c r="AU91" i="47"/>
  <c r="AS91" i="47"/>
  <c r="AR91" i="47"/>
  <c r="AQ91" i="47"/>
  <c r="AP91" i="47"/>
  <c r="AO91" i="47"/>
  <c r="AN91" i="47"/>
  <c r="AL91" i="47"/>
  <c r="AK91" i="47"/>
  <c r="AJ91" i="47"/>
  <c r="AI91" i="47"/>
  <c r="AH91" i="47"/>
  <c r="AE91" i="47"/>
  <c r="AD91" i="47"/>
  <c r="AC91" i="47"/>
  <c r="AB91" i="47"/>
  <c r="AA91" i="47"/>
  <c r="Z91" i="47"/>
  <c r="X91" i="47"/>
  <c r="W91" i="47"/>
  <c r="V91" i="47"/>
  <c r="U91" i="47"/>
  <c r="T91" i="47"/>
  <c r="S91" i="47"/>
  <c r="Q91" i="47"/>
  <c r="O91" i="47"/>
  <c r="N91" i="47"/>
  <c r="M91" i="47"/>
  <c r="L91" i="47"/>
  <c r="J91" i="47"/>
  <c r="I91" i="47"/>
  <c r="H91" i="47"/>
  <c r="G91" i="47"/>
  <c r="F91" i="47"/>
  <c r="E91" i="47"/>
  <c r="CI90" i="47"/>
  <c r="CH90" i="47"/>
  <c r="CG90" i="47"/>
  <c r="CF90" i="47"/>
  <c r="CE90" i="47"/>
  <c r="CD90" i="47"/>
  <c r="CB90" i="47"/>
  <c r="CA90" i="47"/>
  <c r="BZ90" i="47"/>
  <c r="BY90" i="47"/>
  <c r="BX90" i="47"/>
  <c r="BU90" i="47"/>
  <c r="BT90" i="47"/>
  <c r="BS90" i="47"/>
  <c r="BR90" i="47"/>
  <c r="BQ90" i="47"/>
  <c r="BP90" i="47"/>
  <c r="BN90" i="47"/>
  <c r="BM90" i="47"/>
  <c r="BL90" i="47"/>
  <c r="BK90" i="47"/>
  <c r="BJ90" i="47"/>
  <c r="BG90" i="47"/>
  <c r="BF90" i="47"/>
  <c r="BE90" i="47"/>
  <c r="BD90" i="47"/>
  <c r="BC90" i="47"/>
  <c r="AZ90" i="47"/>
  <c r="AY90" i="47"/>
  <c r="AX90" i="47"/>
  <c r="AW90" i="47"/>
  <c r="AV90" i="47"/>
  <c r="AU90" i="47"/>
  <c r="AS90" i="47"/>
  <c r="AR90" i="47"/>
  <c r="AQ90" i="47"/>
  <c r="AP90" i="47"/>
  <c r="AO90" i="47"/>
  <c r="AN90" i="47"/>
  <c r="AL90" i="47"/>
  <c r="AK90" i="47"/>
  <c r="AJ90" i="47"/>
  <c r="AI90" i="47"/>
  <c r="AH90" i="47"/>
  <c r="AE90" i="47"/>
  <c r="AD90" i="47"/>
  <c r="AC90" i="47"/>
  <c r="AB90" i="47"/>
  <c r="AA90" i="47"/>
  <c r="Z90" i="47"/>
  <c r="X90" i="47"/>
  <c r="W90" i="47"/>
  <c r="V90" i="47"/>
  <c r="U90" i="47"/>
  <c r="T90" i="47"/>
  <c r="S90" i="47"/>
  <c r="Q90" i="47"/>
  <c r="O90" i="47"/>
  <c r="N90" i="47"/>
  <c r="M90" i="47"/>
  <c r="L90" i="47"/>
  <c r="J90" i="47"/>
  <c r="I90" i="47"/>
  <c r="H90" i="47"/>
  <c r="G90" i="47"/>
  <c r="F90" i="47"/>
  <c r="E90" i="47"/>
  <c r="CI89" i="47"/>
  <c r="CH89" i="47"/>
  <c r="CG89" i="47"/>
  <c r="CF89" i="47"/>
  <c r="CE89" i="47"/>
  <c r="CD89" i="47"/>
  <c r="CB89" i="47"/>
  <c r="CA89" i="47"/>
  <c r="BZ89" i="47"/>
  <c r="BY89" i="47"/>
  <c r="BX89" i="47"/>
  <c r="BU89" i="47"/>
  <c r="BT89" i="47"/>
  <c r="BS89" i="47"/>
  <c r="BR89" i="47"/>
  <c r="BQ89" i="47"/>
  <c r="BP89" i="47"/>
  <c r="BN89" i="47"/>
  <c r="BM89" i="47"/>
  <c r="BL89" i="47"/>
  <c r="BK89" i="47"/>
  <c r="BJ89" i="47"/>
  <c r="BG89" i="47"/>
  <c r="BF89" i="47"/>
  <c r="BE89" i="47"/>
  <c r="BD89" i="47"/>
  <c r="BC89" i="47"/>
  <c r="AZ89" i="47"/>
  <c r="AY89" i="47"/>
  <c r="AX89" i="47"/>
  <c r="AW89" i="47"/>
  <c r="AV89" i="47"/>
  <c r="AU89" i="47"/>
  <c r="AS89" i="47"/>
  <c r="AR89" i="47"/>
  <c r="AQ89" i="47"/>
  <c r="AP89" i="47"/>
  <c r="AO89" i="47"/>
  <c r="AN89" i="47"/>
  <c r="AL89" i="47"/>
  <c r="AK89" i="47"/>
  <c r="AJ89" i="47"/>
  <c r="AI89" i="47"/>
  <c r="AH89" i="47"/>
  <c r="AE89" i="47"/>
  <c r="AD89" i="47"/>
  <c r="AC89" i="47"/>
  <c r="AB89" i="47"/>
  <c r="AA89" i="47"/>
  <c r="Z89" i="47"/>
  <c r="X89" i="47"/>
  <c r="W89" i="47"/>
  <c r="V89" i="47"/>
  <c r="U89" i="47"/>
  <c r="T89" i="47"/>
  <c r="S89" i="47"/>
  <c r="Q89" i="47"/>
  <c r="O89" i="47"/>
  <c r="N89" i="47"/>
  <c r="M89" i="47"/>
  <c r="L89" i="47"/>
  <c r="J89" i="47"/>
  <c r="I89" i="47"/>
  <c r="H89" i="47"/>
  <c r="G89" i="47"/>
  <c r="F89" i="47"/>
  <c r="E89" i="47"/>
  <c r="CI88" i="47"/>
  <c r="CH88" i="47"/>
  <c r="CG88" i="47"/>
  <c r="CF88" i="47"/>
  <c r="CE88" i="47"/>
  <c r="CD88" i="47"/>
  <c r="CB88" i="47"/>
  <c r="CA88" i="47"/>
  <c r="BZ88" i="47"/>
  <c r="BY88" i="47"/>
  <c r="BX88" i="47"/>
  <c r="BU88" i="47"/>
  <c r="BT88" i="47"/>
  <c r="BS88" i="47"/>
  <c r="BR88" i="47"/>
  <c r="BQ88" i="47"/>
  <c r="BP88" i="47"/>
  <c r="BN88" i="47"/>
  <c r="BM88" i="47"/>
  <c r="BL88" i="47"/>
  <c r="BK88" i="47"/>
  <c r="BJ88" i="47"/>
  <c r="BG88" i="47"/>
  <c r="BF88" i="47"/>
  <c r="BE88" i="47"/>
  <c r="BD88" i="47"/>
  <c r="BC88" i="47"/>
  <c r="AZ88" i="47"/>
  <c r="AY88" i="47"/>
  <c r="AX88" i="47"/>
  <c r="AW88" i="47"/>
  <c r="AV88" i="47"/>
  <c r="AU88" i="47"/>
  <c r="AS88" i="47"/>
  <c r="AR88" i="47"/>
  <c r="AQ88" i="47"/>
  <c r="AP88" i="47"/>
  <c r="AO88" i="47"/>
  <c r="AN88" i="47"/>
  <c r="AL88" i="47"/>
  <c r="AK88" i="47"/>
  <c r="AJ88" i="47"/>
  <c r="AI88" i="47"/>
  <c r="AH88" i="47"/>
  <c r="AE88" i="47"/>
  <c r="AD88" i="47"/>
  <c r="AC88" i="47"/>
  <c r="AB88" i="47"/>
  <c r="AA88" i="47"/>
  <c r="Z88" i="47"/>
  <c r="X88" i="47"/>
  <c r="W88" i="47"/>
  <c r="V88" i="47"/>
  <c r="U88" i="47"/>
  <c r="T88" i="47"/>
  <c r="S88" i="47"/>
  <c r="Q88" i="47"/>
  <c r="O88" i="47"/>
  <c r="N88" i="47"/>
  <c r="M88" i="47"/>
  <c r="L88" i="47"/>
  <c r="J88" i="47"/>
  <c r="I88" i="47"/>
  <c r="H88" i="47"/>
  <c r="G88" i="47"/>
  <c r="F88" i="47"/>
  <c r="E88" i="47"/>
  <c r="CP65" i="47"/>
  <c r="CO65" i="47"/>
  <c r="CN65" i="47"/>
  <c r="CM65" i="47"/>
  <c r="CP64" i="47"/>
  <c r="CO64" i="47"/>
  <c r="CN64" i="47"/>
  <c r="CM64" i="47"/>
  <c r="CP63" i="47"/>
  <c r="CO63" i="47"/>
  <c r="CN63" i="47"/>
  <c r="CM63" i="47"/>
  <c r="CP68" i="47"/>
  <c r="CO68" i="47"/>
  <c r="CN68" i="47"/>
  <c r="CM68" i="47"/>
  <c r="CP67" i="47"/>
  <c r="CO67" i="47"/>
  <c r="CN67" i="47"/>
  <c r="CM67" i="47"/>
  <c r="CP66" i="47"/>
  <c r="CO66" i="47"/>
  <c r="CN66" i="47"/>
  <c r="CM66" i="47"/>
  <c r="CP62" i="47"/>
  <c r="CO62" i="47"/>
  <c r="CN62" i="47"/>
  <c r="CM62" i="47"/>
  <c r="CP61" i="47"/>
  <c r="CO61" i="47"/>
  <c r="CN61" i="47"/>
  <c r="CM61" i="47"/>
  <c r="CP60" i="47"/>
  <c r="CO60" i="47"/>
  <c r="CN60" i="47"/>
  <c r="CM60" i="47"/>
  <c r="CP59" i="47"/>
  <c r="CO59" i="47"/>
  <c r="CN59" i="47"/>
  <c r="CM59" i="47"/>
  <c r="CP58" i="47"/>
  <c r="CO58" i="47"/>
  <c r="CN58" i="47"/>
  <c r="CM58" i="47"/>
  <c r="CP57" i="47"/>
  <c r="CO57" i="47"/>
  <c r="CN57" i="47"/>
  <c r="CM57" i="47"/>
  <c r="CP77" i="47"/>
  <c r="CO77" i="47"/>
  <c r="CN77" i="47"/>
  <c r="CM77" i="47"/>
  <c r="CP76" i="47"/>
  <c r="CO76" i="47"/>
  <c r="CN76" i="47"/>
  <c r="CM76" i="47"/>
  <c r="CP75" i="47"/>
  <c r="CO75" i="47"/>
  <c r="CN75" i="47"/>
  <c r="CM75" i="47"/>
  <c r="CP56" i="47"/>
  <c r="CO56" i="47"/>
  <c r="CN56" i="47"/>
  <c r="CM56" i="47"/>
  <c r="CP55" i="47"/>
  <c r="CO55" i="47"/>
  <c r="CN55" i="47"/>
  <c r="CM55" i="47"/>
  <c r="CP54" i="47"/>
  <c r="CO54" i="47"/>
  <c r="CN54" i="47"/>
  <c r="CM54" i="47"/>
  <c r="CP53" i="47"/>
  <c r="CO53" i="47"/>
  <c r="CN53" i="47"/>
  <c r="CM53" i="47"/>
  <c r="CP52" i="47"/>
  <c r="CO52" i="47"/>
  <c r="CN52" i="47"/>
  <c r="CM52" i="47"/>
  <c r="CP51" i="47"/>
  <c r="CO51" i="47"/>
  <c r="CN51" i="47"/>
  <c r="CM51" i="47"/>
  <c r="CP80" i="47"/>
  <c r="CO80" i="47"/>
  <c r="CN80" i="47"/>
  <c r="CM80" i="47"/>
  <c r="CP79" i="47"/>
  <c r="CO79" i="47"/>
  <c r="CN79" i="47"/>
  <c r="CM79" i="47"/>
  <c r="CP78" i="47"/>
  <c r="CO78" i="47"/>
  <c r="CN78" i="47"/>
  <c r="CM78" i="47"/>
  <c r="CP50" i="47"/>
  <c r="CO50" i="47"/>
  <c r="CN50" i="47"/>
  <c r="CM50" i="47"/>
  <c r="CP49" i="47"/>
  <c r="CO49" i="47"/>
  <c r="CN49" i="47"/>
  <c r="CM49" i="47"/>
  <c r="CP48" i="47"/>
  <c r="CO48" i="47"/>
  <c r="CN48" i="47"/>
  <c r="CM48" i="47"/>
  <c r="CP47" i="47"/>
  <c r="CO47" i="47"/>
  <c r="CN47" i="47"/>
  <c r="CM47" i="47"/>
  <c r="CP46" i="47"/>
  <c r="CO46" i="47"/>
  <c r="CN46" i="47"/>
  <c r="CM46" i="47"/>
  <c r="CP45" i="47"/>
  <c r="CO45" i="47"/>
  <c r="CN45" i="47"/>
  <c r="CM45" i="47"/>
  <c r="CP44" i="47"/>
  <c r="CO44" i="47"/>
  <c r="CN44" i="47"/>
  <c r="CM44" i="47"/>
  <c r="CP43" i="47"/>
  <c r="CO43" i="47"/>
  <c r="CN43" i="47"/>
  <c r="CM43" i="47"/>
  <c r="CP42" i="47"/>
  <c r="CO42" i="47"/>
  <c r="CN42" i="47"/>
  <c r="CM42" i="47"/>
  <c r="CP41" i="47"/>
  <c r="CO41" i="47"/>
  <c r="CN41" i="47"/>
  <c r="CM41" i="47"/>
  <c r="CP40" i="47"/>
  <c r="CO40" i="47"/>
  <c r="CN40" i="47"/>
  <c r="CM40" i="47"/>
  <c r="CP39" i="47"/>
  <c r="CO39" i="47"/>
  <c r="CN39" i="47"/>
  <c r="CM39" i="47"/>
  <c r="CP74" i="47"/>
  <c r="CO74" i="47"/>
  <c r="CN74" i="47"/>
  <c r="CM74" i="47"/>
  <c r="CP73" i="47"/>
  <c r="CO73" i="47"/>
  <c r="CN73" i="47"/>
  <c r="CM73" i="47"/>
  <c r="CP72" i="47"/>
  <c r="CO72" i="47"/>
  <c r="CN72" i="47"/>
  <c r="CM72" i="47"/>
  <c r="CP38" i="47"/>
  <c r="CO38" i="47"/>
  <c r="CN38" i="47"/>
  <c r="CM38" i="47"/>
  <c r="CP37" i="47"/>
  <c r="CO37" i="47"/>
  <c r="CN37" i="47"/>
  <c r="CM37" i="47"/>
  <c r="CP36" i="47"/>
  <c r="CO36" i="47"/>
  <c r="CN36" i="47"/>
  <c r="CM36" i="47"/>
  <c r="CP35" i="47"/>
  <c r="CO35" i="47"/>
  <c r="CN35" i="47"/>
  <c r="CM35" i="47"/>
  <c r="CP34" i="47"/>
  <c r="CO34" i="47"/>
  <c r="CN34" i="47"/>
  <c r="CM34" i="47"/>
  <c r="CP33" i="47"/>
  <c r="CO33" i="47"/>
  <c r="CN33" i="47"/>
  <c r="CM33" i="47"/>
  <c r="CP32" i="47"/>
  <c r="CO32" i="47"/>
  <c r="CN32" i="47"/>
  <c r="CM32" i="47"/>
  <c r="CP31" i="47"/>
  <c r="CO31" i="47"/>
  <c r="CN31" i="47"/>
  <c r="CM31" i="47"/>
  <c r="CP30" i="47"/>
  <c r="CO30" i="47"/>
  <c r="CN30" i="47"/>
  <c r="CM30" i="47"/>
  <c r="CP29" i="47"/>
  <c r="CO29" i="47"/>
  <c r="CN29" i="47"/>
  <c r="CM29" i="47"/>
  <c r="CP28" i="47"/>
  <c r="CO28" i="47"/>
  <c r="CN28" i="47"/>
  <c r="CM28" i="47"/>
  <c r="CP27" i="47"/>
  <c r="CO27" i="47"/>
  <c r="CN27" i="47"/>
  <c r="CM27" i="47"/>
  <c r="CP26" i="47"/>
  <c r="CO26" i="47"/>
  <c r="CN26" i="47"/>
  <c r="CM26" i="47"/>
  <c r="CP25" i="47"/>
  <c r="CO25" i="47"/>
  <c r="CN25" i="47"/>
  <c r="CM25" i="47"/>
  <c r="CP24" i="47"/>
  <c r="CO24" i="47"/>
  <c r="CN24" i="47"/>
  <c r="CM24" i="47"/>
  <c r="CP23" i="47"/>
  <c r="CO23" i="47"/>
  <c r="CN23" i="47"/>
  <c r="CM23" i="47"/>
  <c r="CP22" i="47"/>
  <c r="CO22" i="47"/>
  <c r="CN22" i="47"/>
  <c r="CM22" i="47"/>
  <c r="CP21" i="47"/>
  <c r="CO21" i="47"/>
  <c r="CN21" i="47"/>
  <c r="CM21" i="47"/>
  <c r="CP20" i="47"/>
  <c r="CO20" i="47"/>
  <c r="CN20" i="47"/>
  <c r="CM20" i="47"/>
  <c r="CP19" i="47"/>
  <c r="CO19" i="47"/>
  <c r="CN19" i="47"/>
  <c r="CM19" i="47"/>
  <c r="CP18" i="47"/>
  <c r="CO18" i="47"/>
  <c r="CN18" i="47"/>
  <c r="CM18" i="47"/>
  <c r="CP83" i="47"/>
  <c r="CO83" i="47"/>
  <c r="CN83" i="47"/>
  <c r="CM83" i="47"/>
  <c r="CP82" i="47"/>
  <c r="CO82" i="47"/>
  <c r="CN82" i="47"/>
  <c r="CM82" i="47"/>
  <c r="CP81" i="47"/>
  <c r="CO81" i="47"/>
  <c r="CN81" i="47"/>
  <c r="CM81" i="47"/>
  <c r="CP17" i="47"/>
  <c r="CO17" i="47"/>
  <c r="CN17" i="47"/>
  <c r="CM17" i="47"/>
  <c r="CP16" i="47"/>
  <c r="CO16" i="47"/>
  <c r="CN16" i="47"/>
  <c r="CM16" i="47"/>
  <c r="CP15" i="47"/>
  <c r="CO15" i="47"/>
  <c r="CN15" i="47"/>
  <c r="CM15" i="47"/>
  <c r="CP14" i="47"/>
  <c r="CO14" i="47"/>
  <c r="CN14" i="47"/>
  <c r="CM14" i="47"/>
  <c r="CP13" i="47"/>
  <c r="CO13" i="47"/>
  <c r="CN13" i="47"/>
  <c r="CM13" i="47"/>
  <c r="CP12" i="47"/>
  <c r="CO12" i="47"/>
  <c r="CN12" i="47"/>
  <c r="CM12" i="47"/>
  <c r="CP86" i="47"/>
  <c r="CO86" i="47"/>
  <c r="CN86" i="47"/>
  <c r="CM86" i="47"/>
  <c r="CP85" i="47"/>
  <c r="CO85" i="47"/>
  <c r="CN85" i="47"/>
  <c r="CM85" i="47"/>
  <c r="CP84" i="47"/>
  <c r="CO84" i="47"/>
  <c r="CN84" i="47"/>
  <c r="CM84" i="47"/>
  <c r="CP11" i="47"/>
  <c r="CO11" i="47"/>
  <c r="CN11" i="47"/>
  <c r="CM11" i="47"/>
  <c r="CP10" i="47"/>
  <c r="CO10" i="47"/>
  <c r="CN10" i="47"/>
  <c r="CM10" i="47"/>
  <c r="CP9" i="47"/>
  <c r="CO9" i="47"/>
  <c r="CN9" i="47"/>
  <c r="CM9" i="47"/>
  <c r="CP71" i="47"/>
  <c r="CO71" i="47"/>
  <c r="CN71" i="47"/>
  <c r="CM71" i="47"/>
  <c r="CP70" i="47"/>
  <c r="CO70" i="47"/>
  <c r="CN70" i="47"/>
  <c r="CM70" i="47"/>
  <c r="CP69" i="47"/>
  <c r="CO69" i="47"/>
  <c r="CN69" i="47"/>
  <c r="CM69" i="47"/>
  <c r="CP8" i="47"/>
  <c r="CO8" i="47"/>
  <c r="CN8" i="47"/>
  <c r="CM8" i="47"/>
  <c r="CP7" i="47"/>
  <c r="CO7" i="47"/>
  <c r="CN7" i="47"/>
  <c r="CM7" i="47"/>
  <c r="CP6" i="47"/>
  <c r="CO6" i="47"/>
  <c r="CN6" i="47"/>
  <c r="CM6" i="47"/>
  <c r="CD68" i="44"/>
  <c r="CC68" i="44"/>
  <c r="CB68" i="44"/>
  <c r="CA68" i="44"/>
  <c r="CD67" i="44"/>
  <c r="CC67" i="44"/>
  <c r="CB67" i="44"/>
  <c r="CA67" i="44"/>
  <c r="CD66" i="44"/>
  <c r="CC66" i="44"/>
  <c r="CB66" i="44"/>
  <c r="CA66" i="44"/>
  <c r="CD65" i="44"/>
  <c r="CC65" i="44"/>
  <c r="CB65" i="44"/>
  <c r="CA65" i="44"/>
  <c r="CD64" i="44"/>
  <c r="CC64" i="44"/>
  <c r="CB64" i="44"/>
  <c r="CA64" i="44"/>
  <c r="CD63" i="44"/>
  <c r="CC63" i="44"/>
  <c r="CB63" i="44"/>
  <c r="CA63" i="44"/>
  <c r="CD62" i="44"/>
  <c r="CC62" i="44"/>
  <c r="CB62" i="44"/>
  <c r="CA62" i="44"/>
  <c r="CD61" i="44"/>
  <c r="CC61" i="44"/>
  <c r="CB61" i="44"/>
  <c r="CA61" i="44"/>
  <c r="CD60" i="44"/>
  <c r="CC60" i="44"/>
  <c r="CB60" i="44"/>
  <c r="CA60" i="44"/>
  <c r="CD59" i="44"/>
  <c r="CC59" i="44"/>
  <c r="CB59" i="44"/>
  <c r="CA59" i="44"/>
  <c r="CD58" i="44"/>
  <c r="CC58" i="44"/>
  <c r="CB58" i="44"/>
  <c r="CA58" i="44"/>
  <c r="CD57" i="44"/>
  <c r="CC57" i="44"/>
  <c r="CB57" i="44"/>
  <c r="CA57" i="44"/>
  <c r="CD56" i="44"/>
  <c r="CC56" i="44"/>
  <c r="CB56" i="44"/>
  <c r="CA56" i="44"/>
  <c r="CD55" i="44"/>
  <c r="CC55" i="44"/>
  <c r="CB55" i="44"/>
  <c r="CA55" i="44"/>
  <c r="CD54" i="44"/>
  <c r="CC54" i="44"/>
  <c r="CB54" i="44"/>
  <c r="CA54" i="44"/>
  <c r="CD53" i="44"/>
  <c r="CC53" i="44"/>
  <c r="CB53" i="44"/>
  <c r="CA53" i="44"/>
  <c r="CD52" i="44"/>
  <c r="CC52" i="44"/>
  <c r="CB52" i="44"/>
  <c r="CA52" i="44"/>
  <c r="CD51" i="44"/>
  <c r="CC51" i="44"/>
  <c r="CB51" i="44"/>
  <c r="CA51" i="44"/>
  <c r="CD50" i="44"/>
  <c r="CC50" i="44"/>
  <c r="CB50" i="44"/>
  <c r="CA50" i="44"/>
  <c r="CD49" i="44"/>
  <c r="CC49" i="44"/>
  <c r="CB49" i="44"/>
  <c r="CA49" i="44"/>
  <c r="CD48" i="44"/>
  <c r="CC48" i="44"/>
  <c r="CB48" i="44"/>
  <c r="CA48" i="44"/>
  <c r="CA84" i="44"/>
  <c r="CB84" i="44"/>
  <c r="CC84" i="44"/>
  <c r="CD84" i="44"/>
  <c r="CA85" i="44"/>
  <c r="CB85" i="44"/>
  <c r="CC85" i="44"/>
  <c r="CD85" i="44"/>
  <c r="CA86" i="44"/>
  <c r="CB86" i="44"/>
  <c r="CC86" i="44"/>
  <c r="CD86" i="44"/>
  <c r="CA87" i="44"/>
  <c r="CB87" i="44"/>
  <c r="CC87" i="44"/>
  <c r="CD87" i="44"/>
  <c r="CD8" i="44"/>
  <c r="CD6" i="44"/>
  <c r="CC8" i="44"/>
  <c r="CC7" i="44"/>
  <c r="CC6" i="44"/>
  <c r="CB8" i="44"/>
  <c r="CB7" i="44"/>
  <c r="CB6" i="44"/>
  <c r="CA8" i="44"/>
  <c r="CA7" i="44"/>
  <c r="CA6" i="44"/>
  <c r="CA9" i="44"/>
  <c r="CB9" i="44"/>
  <c r="CC9" i="44"/>
  <c r="CD9" i="44"/>
  <c r="CA10" i="44"/>
  <c r="CB10" i="44"/>
  <c r="CC10" i="44"/>
  <c r="CD10" i="44"/>
  <c r="CA11" i="44"/>
  <c r="CB11" i="44"/>
  <c r="CC11" i="44"/>
  <c r="CD11" i="44"/>
  <c r="CA12" i="44"/>
  <c r="CB12" i="44"/>
  <c r="CC12" i="44"/>
  <c r="CD12" i="44"/>
  <c r="CA13" i="44"/>
  <c r="CB13" i="44"/>
  <c r="CC13" i="44"/>
  <c r="CD13" i="44"/>
  <c r="CA14" i="44"/>
  <c r="CB14" i="44"/>
  <c r="CC14" i="44"/>
  <c r="CD14" i="44"/>
  <c r="CA15" i="44"/>
  <c r="CB15" i="44"/>
  <c r="CC15" i="44"/>
  <c r="CD15" i="44"/>
  <c r="CA16" i="44"/>
  <c r="CB16" i="44"/>
  <c r="CC16" i="44"/>
  <c r="CD16" i="44"/>
  <c r="CA17" i="44"/>
  <c r="CB17" i="44"/>
  <c r="CC17" i="44"/>
  <c r="CD17" i="44"/>
  <c r="CA18" i="44"/>
  <c r="CB18" i="44"/>
  <c r="CC18" i="44"/>
  <c r="CD18" i="44"/>
  <c r="CA19" i="44"/>
  <c r="CB19" i="44"/>
  <c r="CC19" i="44"/>
  <c r="CD19" i="44"/>
  <c r="CA20" i="44"/>
  <c r="CB20" i="44"/>
  <c r="CC20" i="44"/>
  <c r="CD20" i="44"/>
  <c r="CA21" i="44"/>
  <c r="CB21" i="44"/>
  <c r="CC21" i="44"/>
  <c r="CD21" i="44"/>
  <c r="CA22" i="44"/>
  <c r="CB22" i="44"/>
  <c r="CC22" i="44"/>
  <c r="CD22" i="44"/>
  <c r="CA23" i="44"/>
  <c r="CB23" i="44"/>
  <c r="CC23" i="44"/>
  <c r="CD23" i="44"/>
  <c r="CA24" i="44"/>
  <c r="CB24" i="44"/>
  <c r="CC24" i="44"/>
  <c r="CD24" i="44"/>
  <c r="CA25" i="44"/>
  <c r="CB25" i="44"/>
  <c r="CC25" i="44"/>
  <c r="CD25" i="44"/>
  <c r="CA26" i="44"/>
  <c r="CB26" i="44"/>
  <c r="CC26" i="44"/>
  <c r="CD26" i="44"/>
  <c r="CA27" i="44"/>
  <c r="CB27" i="44"/>
  <c r="CC27" i="44"/>
  <c r="CD27" i="44"/>
  <c r="CA28" i="44"/>
  <c r="CB28" i="44"/>
  <c r="CC28" i="44"/>
  <c r="CD28" i="44"/>
  <c r="CA29" i="44"/>
  <c r="CB29" i="44"/>
  <c r="CC29" i="44"/>
  <c r="CD29" i="44"/>
  <c r="CA30" i="44"/>
  <c r="CB30" i="44"/>
  <c r="CC30" i="44"/>
  <c r="CD30" i="44"/>
  <c r="CA31" i="44"/>
  <c r="CB31" i="44"/>
  <c r="CC31" i="44"/>
  <c r="CD31" i="44"/>
  <c r="CA32" i="44"/>
  <c r="CB32" i="44"/>
  <c r="CC32" i="44"/>
  <c r="CD32" i="44"/>
  <c r="CA33" i="44"/>
  <c r="CB33" i="44"/>
  <c r="CC33" i="44"/>
  <c r="CD33" i="44"/>
  <c r="CA34" i="44"/>
  <c r="CB34" i="44"/>
  <c r="CC34" i="44"/>
  <c r="CD34" i="44"/>
  <c r="CA35" i="44"/>
  <c r="CB35" i="44"/>
  <c r="CC35" i="44"/>
  <c r="CD35" i="44"/>
  <c r="CA36" i="44"/>
  <c r="CB36" i="44"/>
  <c r="CC36" i="44"/>
  <c r="CD36" i="44"/>
  <c r="CA37" i="44"/>
  <c r="CB37" i="44"/>
  <c r="CC37" i="44"/>
  <c r="CD37" i="44"/>
  <c r="CA38" i="44"/>
  <c r="CB38" i="44"/>
  <c r="CC38" i="44"/>
  <c r="CD38" i="44"/>
  <c r="CA39" i="44"/>
  <c r="CB39" i="44"/>
  <c r="CC39" i="44"/>
  <c r="CD39" i="44"/>
  <c r="CA40" i="44"/>
  <c r="CB40" i="44"/>
  <c r="CC40" i="44"/>
  <c r="CD40" i="44"/>
  <c r="CA41" i="44"/>
  <c r="CB41" i="44"/>
  <c r="CC41" i="44"/>
  <c r="CD41" i="44"/>
  <c r="CA42" i="44"/>
  <c r="CB42" i="44"/>
  <c r="CC42" i="44"/>
  <c r="CD42" i="44"/>
  <c r="CA43" i="44"/>
  <c r="CB43" i="44"/>
  <c r="CC43" i="44"/>
  <c r="CD43" i="44"/>
  <c r="CA44" i="44"/>
  <c r="CB44" i="44"/>
  <c r="CC44" i="44"/>
  <c r="CD44" i="44"/>
  <c r="CA45" i="44"/>
  <c r="CB45" i="44"/>
  <c r="CC45" i="44"/>
  <c r="CD45" i="44"/>
  <c r="CA46" i="44"/>
  <c r="CB46" i="44"/>
  <c r="CC46" i="44"/>
  <c r="CD46" i="44"/>
  <c r="CA47" i="44"/>
  <c r="CB47" i="44"/>
  <c r="CC47" i="44"/>
  <c r="CD47" i="44"/>
  <c r="CA69" i="44"/>
  <c r="CB69" i="44"/>
  <c r="CC69" i="44"/>
  <c r="CD69" i="44"/>
  <c r="CA70" i="44"/>
  <c r="CB70" i="44"/>
  <c r="CC70" i="44"/>
  <c r="CD70" i="44"/>
  <c r="CA71" i="44"/>
  <c r="CB71" i="44"/>
  <c r="CC71" i="44"/>
  <c r="CD71" i="44"/>
  <c r="CA72" i="44"/>
  <c r="CB72" i="44"/>
  <c r="CC72" i="44"/>
  <c r="CD72" i="44"/>
  <c r="CA73" i="44"/>
  <c r="CB73" i="44"/>
  <c r="CC73" i="44"/>
  <c r="CD73" i="44"/>
  <c r="CA74" i="44"/>
  <c r="CB74" i="44"/>
  <c r="CC74" i="44"/>
  <c r="CD74" i="44"/>
  <c r="CA75" i="44"/>
  <c r="CB75" i="44"/>
  <c r="CC75" i="44"/>
  <c r="CD75" i="44"/>
  <c r="CA76" i="44"/>
  <c r="CB76" i="44"/>
  <c r="CC76" i="44"/>
  <c r="CD76" i="44"/>
  <c r="CA77" i="44"/>
  <c r="CB77" i="44"/>
  <c r="CC77" i="44"/>
  <c r="CD77" i="44"/>
  <c r="CA78" i="44"/>
  <c r="CB78" i="44"/>
  <c r="CC78" i="44"/>
  <c r="CD78" i="44"/>
  <c r="CA79" i="44"/>
  <c r="CB79" i="44"/>
  <c r="CC79" i="44"/>
  <c r="CD79" i="44"/>
  <c r="CA80" i="44"/>
  <c r="CB80" i="44"/>
  <c r="CC80" i="44"/>
  <c r="CD80" i="44"/>
  <c r="CA81" i="44"/>
  <c r="CB81" i="44"/>
  <c r="CC81" i="44"/>
  <c r="CD81" i="44"/>
  <c r="CA82" i="44"/>
  <c r="CB82" i="44"/>
  <c r="CC82" i="44"/>
  <c r="CD82" i="44"/>
  <c r="CA83" i="44"/>
  <c r="CB83" i="44"/>
  <c r="CC83" i="44"/>
  <c r="CD83" i="44"/>
  <c r="CA88" i="44"/>
  <c r="CB88" i="44"/>
  <c r="CC88" i="44"/>
  <c r="CD88" i="44"/>
  <c r="CA89" i="44"/>
  <c r="CB89" i="44"/>
  <c r="CC89" i="44"/>
  <c r="CD89" i="44"/>
  <c r="CD7" i="44"/>
  <c r="D99" i="44"/>
  <c r="D98" i="44"/>
  <c r="AF99" i="44"/>
  <c r="AF98" i="44"/>
  <c r="BK99" i="44"/>
  <c r="BK98" i="44"/>
  <c r="BX94" i="44"/>
  <c r="BW94" i="44"/>
  <c r="BX93" i="44"/>
  <c r="BW93" i="44"/>
  <c r="BX92" i="44"/>
  <c r="BW92" i="44"/>
  <c r="BX91" i="44"/>
  <c r="BW91" i="44"/>
  <c r="S94" i="44"/>
  <c r="S93" i="44"/>
  <c r="S92" i="44"/>
  <c r="S91" i="44"/>
  <c r="E93" i="44"/>
  <c r="E92" i="44"/>
  <c r="E91" i="44"/>
  <c r="AG94" i="44"/>
  <c r="AG93" i="44"/>
  <c r="AG92" i="44"/>
  <c r="AG91" i="44"/>
  <c r="BS94" i="44"/>
  <c r="BS93" i="44"/>
  <c r="BS92" i="44"/>
  <c r="BS91" i="44"/>
  <c r="BU94" i="44"/>
  <c r="BU93" i="44"/>
  <c r="BU92" i="44"/>
  <c r="BU91" i="44"/>
  <c r="BT94" i="44"/>
  <c r="BR94" i="44"/>
  <c r="BQ94" i="44"/>
  <c r="BP94" i="44"/>
  <c r="BN94" i="44"/>
  <c r="BK94" i="44"/>
  <c r="BJ94" i="44"/>
  <c r="BI94" i="44"/>
  <c r="BG94" i="44"/>
  <c r="BF94" i="44"/>
  <c r="BE94" i="44"/>
  <c r="BD94" i="44"/>
  <c r="BC94" i="44"/>
  <c r="AZ94" i="44"/>
  <c r="AY94" i="44"/>
  <c r="AX94" i="44"/>
  <c r="AW94" i="44"/>
  <c r="AV94" i="44"/>
  <c r="AU94" i="44"/>
  <c r="AS94" i="44"/>
  <c r="AR94" i="44"/>
  <c r="AQ94" i="44"/>
  <c r="AP94" i="44"/>
  <c r="AO94" i="44"/>
  <c r="AN94" i="44"/>
  <c r="AL94" i="44"/>
  <c r="AK94" i="44"/>
  <c r="AJ94" i="44"/>
  <c r="AI94" i="44"/>
  <c r="AH94" i="44"/>
  <c r="AE94" i="44"/>
  <c r="AD94" i="44"/>
  <c r="AC94" i="44"/>
  <c r="AB94" i="44"/>
  <c r="AA94" i="44"/>
  <c r="Z94" i="44"/>
  <c r="X94" i="44"/>
  <c r="W94" i="44"/>
  <c r="V94" i="44"/>
  <c r="U94" i="44"/>
  <c r="T94" i="44"/>
  <c r="Q94" i="44"/>
  <c r="P94" i="44"/>
  <c r="O94" i="44"/>
  <c r="N94" i="44"/>
  <c r="M94" i="44"/>
  <c r="L94" i="44"/>
  <c r="J94" i="44"/>
  <c r="I94" i="44"/>
  <c r="H94" i="44"/>
  <c r="G94" i="44"/>
  <c r="F94" i="44"/>
  <c r="E94" i="44"/>
  <c r="BT93" i="44"/>
  <c r="BR93" i="44"/>
  <c r="BQ93" i="44"/>
  <c r="BP93" i="44"/>
  <c r="BN93" i="44"/>
  <c r="BK93" i="44"/>
  <c r="BJ93" i="44"/>
  <c r="BI93" i="44"/>
  <c r="BG93" i="44"/>
  <c r="BF93" i="44"/>
  <c r="BE93" i="44"/>
  <c r="BD93" i="44"/>
  <c r="BC93" i="44"/>
  <c r="AZ93" i="44"/>
  <c r="AY93" i="44"/>
  <c r="AX93" i="44"/>
  <c r="AW93" i="44"/>
  <c r="AV93" i="44"/>
  <c r="AU93" i="44"/>
  <c r="AS93" i="44"/>
  <c r="AR93" i="44"/>
  <c r="AQ93" i="44"/>
  <c r="AP93" i="44"/>
  <c r="AO93" i="44"/>
  <c r="AN93" i="44"/>
  <c r="AL93" i="44"/>
  <c r="AK93" i="44"/>
  <c r="AJ93" i="44"/>
  <c r="AI93" i="44"/>
  <c r="AH93" i="44"/>
  <c r="AE93" i="44"/>
  <c r="AD93" i="44"/>
  <c r="AC93" i="44"/>
  <c r="AB93" i="44"/>
  <c r="AA93" i="44"/>
  <c r="Z93" i="44"/>
  <c r="X93" i="44"/>
  <c r="W93" i="44"/>
  <c r="V93" i="44"/>
  <c r="U93" i="44"/>
  <c r="T93" i="44"/>
  <c r="Q93" i="44"/>
  <c r="P93" i="44"/>
  <c r="O93" i="44"/>
  <c r="N93" i="44"/>
  <c r="M93" i="44"/>
  <c r="L93" i="44"/>
  <c r="J93" i="44"/>
  <c r="I93" i="44"/>
  <c r="H93" i="44"/>
  <c r="G93" i="44"/>
  <c r="F93" i="44"/>
  <c r="BT92" i="44"/>
  <c r="BR92" i="44"/>
  <c r="BQ92" i="44"/>
  <c r="BP92" i="44"/>
  <c r="BN92" i="44"/>
  <c r="BK92" i="44"/>
  <c r="BJ92" i="44"/>
  <c r="BI92" i="44"/>
  <c r="BG92" i="44"/>
  <c r="BF92" i="44"/>
  <c r="BE92" i="44"/>
  <c r="BD92" i="44"/>
  <c r="BC92" i="44"/>
  <c r="AZ92" i="44"/>
  <c r="AY92" i="44"/>
  <c r="AX92" i="44"/>
  <c r="AW92" i="44"/>
  <c r="AV92" i="44"/>
  <c r="AU92" i="44"/>
  <c r="AS92" i="44"/>
  <c r="AR92" i="44"/>
  <c r="AQ92" i="44"/>
  <c r="AP92" i="44"/>
  <c r="AO92" i="44"/>
  <c r="AN92" i="44"/>
  <c r="AL92" i="44"/>
  <c r="AK92" i="44"/>
  <c r="AJ92" i="44"/>
  <c r="AI92" i="44"/>
  <c r="AH92" i="44"/>
  <c r="AE92" i="44"/>
  <c r="AD92" i="44"/>
  <c r="AC92" i="44"/>
  <c r="AB92" i="44"/>
  <c r="AA92" i="44"/>
  <c r="Z92" i="44"/>
  <c r="X92" i="44"/>
  <c r="W92" i="44"/>
  <c r="V92" i="44"/>
  <c r="U92" i="44"/>
  <c r="T92" i="44"/>
  <c r="Q92" i="44"/>
  <c r="P92" i="44"/>
  <c r="O92" i="44"/>
  <c r="N92" i="44"/>
  <c r="M92" i="44"/>
  <c r="L92" i="44"/>
  <c r="J92" i="44"/>
  <c r="I92" i="44"/>
  <c r="H92" i="44"/>
  <c r="G92" i="44"/>
  <c r="F92" i="44"/>
  <c r="BT91" i="44"/>
  <c r="BR91" i="44"/>
  <c r="BQ91" i="44"/>
  <c r="BP91" i="44"/>
  <c r="BN91" i="44"/>
  <c r="BK91" i="44"/>
  <c r="BJ91" i="44"/>
  <c r="BI91" i="44"/>
  <c r="BG91" i="44"/>
  <c r="BF91" i="44"/>
  <c r="BE91" i="44"/>
  <c r="BD91" i="44"/>
  <c r="BC91" i="44"/>
  <c r="AZ91" i="44"/>
  <c r="AY91" i="44"/>
  <c r="AX91" i="44"/>
  <c r="AW91" i="44"/>
  <c r="AV91" i="44"/>
  <c r="AU91" i="44"/>
  <c r="AS91" i="44"/>
  <c r="AR91" i="44"/>
  <c r="AQ91" i="44"/>
  <c r="AP91" i="44"/>
  <c r="AO91" i="44"/>
  <c r="AN91" i="44"/>
  <c r="AL91" i="44"/>
  <c r="AK91" i="44"/>
  <c r="AJ91" i="44"/>
  <c r="AI91" i="44"/>
  <c r="AH91" i="44"/>
  <c r="AE91" i="44"/>
  <c r="AD91" i="44"/>
  <c r="AC91" i="44"/>
  <c r="AB91" i="44"/>
  <c r="AA91" i="44"/>
  <c r="Z91" i="44"/>
  <c r="X91" i="44"/>
  <c r="W91" i="44"/>
  <c r="V91" i="44"/>
  <c r="U91" i="44"/>
  <c r="T91" i="44"/>
  <c r="Q91" i="44"/>
  <c r="P91" i="44"/>
  <c r="O91" i="44"/>
  <c r="N91" i="44"/>
  <c r="M91" i="44"/>
  <c r="L91" i="44"/>
  <c r="J91" i="44"/>
  <c r="I91" i="44"/>
  <c r="H91" i="44"/>
  <c r="G91" i="44"/>
  <c r="F91" i="44"/>
</calcChain>
</file>

<file path=xl/sharedStrings.xml><?xml version="1.0" encoding="utf-8"?>
<sst xmlns="http://schemas.openxmlformats.org/spreadsheetml/2006/main" count="1296" uniqueCount="617">
  <si>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</si>
  <si>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</si>
  <si>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</si>
  <si>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</si>
  <si>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</si>
  <si>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</si>
  <si>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</si>
  <si>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</si>
  <si>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</si>
  <si>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</si>
  <si>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</si>
  <si>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</si>
  <si>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</si>
  <si>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</si>
  <si>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</si>
  <si>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</si>
  <si>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</si>
  <si>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</si>
  <si>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</si>
  <si>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</si>
  <si>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</si>
  <si>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</si>
  <si>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</si>
  <si>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</si>
  <si>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</si>
  <si>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</si>
  <si>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</si>
  <si>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</si>
  <si>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</si>
  <si>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</si>
  <si>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</si>
  <si>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</si>
  <si>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</si>
  <si>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</si>
  <si>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</si>
  <si>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</si>
  <si>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</si>
  <si>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</si>
  <si>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</si>
  <si>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</si>
  <si>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</si>
  <si>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</si>
  <si>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</si>
  <si>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</si>
  <si>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</si>
  <si>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</si>
  <si>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</si>
  <si>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</si>
  <si>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</si>
  <si>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</si>
  <si>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</si>
  <si>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</si>
  <si>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</si>
  <si>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</si>
  <si>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</si>
  <si>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</si>
  <si>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</si>
  <si>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</si>
  <si>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</si>
  <si>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</si>
  <si>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</si>
  <si>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</si>
  <si>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</si>
  <si>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ADRIANA MARGARITA LUNA</t>
  </si>
  <si>
    <t>ALEJANDRA MENDOZA QUINTERO</t>
  </si>
  <si>
    <t>ALEJANDRO MONTOYA LEÓN</t>
  </si>
  <si>
    <t xml:space="preserve">ALEXANDER GARCÍA RENDÓN </t>
  </si>
  <si>
    <t>ALEXANDER GONZÁLEZ GUZMÁN</t>
  </si>
  <si>
    <t>ALEXANDER MENA GUTIÉRREZ</t>
  </si>
  <si>
    <t>ALEXANDER MOSQUERA AGUIRRE</t>
  </si>
  <si>
    <t>NN TECNICO SST</t>
  </si>
  <si>
    <t>ÁLVARO JOSÉ GALINDO FERNÁNDEZ</t>
  </si>
  <si>
    <t>NN TECNICO SST 3</t>
  </si>
  <si>
    <t>ANA MARÍA GIRALDO DUQUE</t>
  </si>
  <si>
    <t>ANA MARIA SALAZAR CASTRILLON</t>
  </si>
  <si>
    <t>ANANÍAS LARRAHONDO CARABALÍ</t>
  </si>
  <si>
    <t>ANDREA CAROLINA GUTIERREZ OBANDO</t>
  </si>
  <si>
    <t>ANDRÉS FELIPE PAZ SUÁREZ</t>
  </si>
  <si>
    <t>ANDRÉS FERNANDO CUENCA BEDOYA</t>
  </si>
  <si>
    <t>ANDRÉS FERNANDO ROJAS ALZATE</t>
  </si>
  <si>
    <t>ÁNGELA CRISTINA CASAÑAS ROMERO</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</si>
  <si>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</si>
  <si>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</si>
  <si>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</si>
  <si>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</si>
  <si>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</si>
  <si>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</si>
  <si>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</si>
  <si>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</si>
  <si>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</si>
  <si>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</si>
  <si>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</si>
  <si>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</si>
  <si>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</si>
  <si>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</si>
  <si>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</si>
  <si>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</si>
  <si>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CARMEN ELENA OBANDO PEREA</t>
  </si>
  <si>
    <t>CAROLINA JARAMILLO ISAZA</t>
  </si>
  <si>
    <t>CECILIA DEL CARMEN ORTIZ QUINTERO</t>
  </si>
  <si>
    <t>CÉSAR AUGUSTO ARCE VALENCIA</t>
  </si>
  <si>
    <t>CÉSAR AUGUSTO PALOMINO PEREZ</t>
  </si>
  <si>
    <t xml:space="preserve">CLARA INÉS LUGO CALDERÓN </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</si>
  <si>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</si>
  <si>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</si>
  <si>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</si>
  <si>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</si>
  <si>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</si>
  <si>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</si>
  <si>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</si>
  <si>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</si>
  <si>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</si>
  <si>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</si>
  <si>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ALEYDA RUBIO ROSERO</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</si>
  <si>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</si>
  <si>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</si>
  <si>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</si>
  <si>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</si>
  <si>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</si>
  <si>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</si>
  <si>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</si>
  <si>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</si>
  <si>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</si>
  <si>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</si>
  <si>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</si>
  <si>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</si>
  <si>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</si>
  <si>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</si>
  <si>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</si>
  <si>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</si>
  <si>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</si>
  <si>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</si>
  <si>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</si>
  <si>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</si>
  <si>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</si>
  <si>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</si>
  <si>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</si>
  <si>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</si>
  <si>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</si>
  <si>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</si>
  <si>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</si>
  <si>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</si>
  <si>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</si>
  <si>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</si>
  <si>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</si>
  <si>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</si>
  <si>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</si>
  <si>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</si>
  <si>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</si>
  <si>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</si>
  <si>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</si>
  <si>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</si>
  <si>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</si>
  <si>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</si>
  <si>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</si>
  <si>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</si>
  <si>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</si>
  <si>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</si>
  <si>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</si>
  <si>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</si>
  <si>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</si>
  <si>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</si>
  <si>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</si>
  <si>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</si>
  <si>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</si>
  <si>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</si>
  <si>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</si>
  <si>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</si>
  <si>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</si>
  <si>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</si>
  <si>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</si>
  <si>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</si>
  <si>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</si>
  <si>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</si>
  <si>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</si>
  <si>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</si>
  <si>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</si>
  <si>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</si>
  <si>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</si>
  <si>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 xml:space="preserve">JOSE REINEL GARCÍA MARÍN </t>
  </si>
  <si>
    <t>JOSE RICARDO FRANCO</t>
  </si>
  <si>
    <t xml:space="preserve">JUAN CAMILO CANDELO ARIAS </t>
  </si>
  <si>
    <t>JUAN CARLOS CANDAMIL SALAZAR</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</si>
  <si>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</si>
  <si>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</si>
  <si>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</si>
  <si>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</si>
  <si>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</si>
  <si>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</si>
  <si>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</si>
  <si>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</si>
  <si>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</si>
  <si>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</si>
  <si>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</si>
  <si>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</si>
  <si>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</si>
  <si>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</si>
  <si>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LEIDY DIANA RAMÍREZ VARGAS</t>
  </si>
  <si>
    <t>LEONARDO ALCALDE QUINTERO</t>
  </si>
  <si>
    <t xml:space="preserve">LEYDER POLL SÁNCHEZ                                             </t>
  </si>
  <si>
    <t>LEYDI MERCEDES JIMÉNEZ BOLAÑOS</t>
  </si>
  <si>
    <t xml:space="preserve">LEYDI VERÓNICA TROCHEZ CARO </t>
  </si>
  <si>
    <t>LILIANA MOSQUERA PALACIOS</t>
  </si>
  <si>
    <t>LINA JOHANNA QUINTERO VILLEGAS</t>
  </si>
  <si>
    <t>LINA MARÍA HERNÁNDEZ ESTRADA</t>
  </si>
  <si>
    <t>LINA PAOLA COLLAZOS GARCÍA</t>
  </si>
  <si>
    <t>LIZETH CALVO</t>
  </si>
  <si>
    <t>LOLA VIVIANA MONTILLA FIGUEROA</t>
  </si>
  <si>
    <t>LORENA LÓPEZ CHACÓN</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</si>
  <si>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</si>
  <si>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</si>
  <si>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</si>
  <si>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</si>
  <si>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</si>
  <si>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</si>
  <si>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</si>
  <si>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</si>
  <si>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</si>
  <si>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</si>
  <si>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</si>
  <si>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</si>
  <si>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</si>
  <si>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</si>
  <si>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</si>
  <si>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</si>
  <si>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</si>
  <si>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</si>
  <si>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</si>
  <si>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</si>
  <si>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</si>
  <si>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</si>
  <si>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</si>
  <si>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</si>
  <si>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</si>
  <si>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</si>
  <si>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</si>
  <si>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</si>
  <si>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</si>
  <si>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</si>
  <si>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</si>
  <si>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</si>
  <si>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</si>
  <si>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 xml:space="preserve">PAOLA ANDREA GARCÍA LÓPEZ </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</si>
  <si>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</si>
  <si>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</si>
  <si>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</si>
  <si>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</si>
  <si>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</si>
  <si>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</si>
  <si>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</si>
  <si>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</si>
  <si>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</si>
  <si>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</si>
  <si>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</si>
  <si>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</si>
  <si>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</si>
  <si>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</si>
  <si>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SIHOMARA MARQUEZ ARBOLEDA</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</si>
  <si>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</si>
  <si>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</si>
  <si>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</si>
  <si>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</si>
  <si>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</si>
  <si>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</si>
  <si>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</si>
  <si>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</si>
  <si>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</si>
  <si>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</si>
  <si>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</si>
  <si>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</si>
  <si>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</si>
  <si>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WILFREDO GIL QUINTERO</t>
  </si>
  <si>
    <t>WILKER ANTONIO JORDÁN MOSQUERA</t>
  </si>
  <si>
    <t>YARELYS AGUILAR LEMUS</t>
  </si>
  <si>
    <t>YARLEN ANDRÉS PEREA SANCHEZ</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</si>
  <si>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</si>
  <si>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</si>
  <si>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</si>
  <si>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</si>
  <si>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</si>
  <si>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</si>
  <si>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</si>
  <si>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</si>
  <si>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</si>
  <si>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</si>
  <si>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</si>
  <si>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</si>
  <si>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</si>
  <si>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</si>
  <si>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</si>
  <si>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</si>
  <si>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</si>
  <si>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</si>
  <si>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</si>
  <si>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</si>
  <si>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</si>
  <si>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</si>
  <si>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</si>
  <si>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</si>
  <si>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</si>
  <si>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BIM ROOM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</si>
  <si>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</si>
  <si>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</si>
  <si>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</si>
  <si>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</si>
  <si>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</si>
  <si>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</si>
  <si>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SALA DE SISTEMAS 301 -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</si>
  <si>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</si>
  <si>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</si>
  <si>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</si>
  <si>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</si>
  <si>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</si>
  <si>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</si>
  <si>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</si>
  <si>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</si>
  <si>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</si>
  <si>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</si>
  <si>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</si>
  <si>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</si>
  <si>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</si>
  <si>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</si>
  <si>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101 - SALA DE SISTEMAS (CALLE 75 No. 19-52)</t>
  </si>
  <si>
    <t>SEDE ANDRÉS SANÍN - AULA 102 - SALA DE SISTEMAS (CALLE 75 No. 19-52)</t>
  </si>
  <si>
    <t>SEDE ANDRÉS SANÍN - AULA 103 - SALA DE SISTEMAS (CALLE 75 No. 19-52)</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</si>
  <si>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</si>
  <si>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</si>
  <si>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</si>
  <si>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</si>
  <si>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</si>
  <si>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</si>
  <si>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110 (CALLE 75 No. 19-52)</t>
  </si>
  <si>
    <t>SEDE ANDRÉS SANÍN - AULA 111 - SALA DE SISTEMAS (CALLE 75 No. 19-52)</t>
  </si>
  <si>
    <t>SEDE ANDRÉS SANÍN - AULA 112 - (CALLE 75 No. 19-52)</t>
  </si>
  <si>
    <t>SEDE ANDRÉS SANÍN - AULA 113 - SALA DE SISTEMAS (CALLE 75 No. 19-52)</t>
  </si>
  <si>
    <t>SEDE ANDRÉS SANÍN - AULA 114 - SALA DE SISTEMAS (CALLE 75 No. 19-52)</t>
  </si>
  <si>
    <t>SEDE ANDRÉS SANÍN - AULA 201 - (CALLE 75 No. 19-52)</t>
  </si>
  <si>
    <t>SEDE ANDRÉS SANÍN - AULA 202 - SALA DE SISTEMAS (CALLE 75 No. 19-52)</t>
  </si>
  <si>
    <t>SEDE ANDRÉS SANÍN - AULA 203 - (CALLE 75 No. 19-52)</t>
  </si>
  <si>
    <t>SEDE ANDRÉS SANÍN - AULA 204 - (CALLE 75 No. 19-52)</t>
  </si>
  <si>
    <t>SEDE ANDRÉS SANÍN - AULA 205 - (CALLE 75 No. 19-52)</t>
  </si>
  <si>
    <t>SEDE ANDRÉS SANÍN - AULA 206 - (CALLE 75 No. 19-52)</t>
  </si>
  <si>
    <t>SEDE ANDRÉS SANÍN - AULA 207 - (CALLE 75 No. 19-52)</t>
  </si>
  <si>
    <t>SEDE ANDRÉS SANÍN - AULA 208 - SALA DE SISTEMAS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</si>
  <si>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</si>
  <si>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</si>
  <si>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</si>
  <si>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</si>
  <si>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</si>
  <si>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</si>
  <si>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</si>
  <si>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</si>
  <si>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</si>
  <si>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</si>
  <si>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</si>
  <si>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</si>
  <si>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</si>
  <si>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</si>
  <si>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</si>
  <si>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</si>
  <si>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</si>
  <si>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</si>
  <si>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</si>
  <si>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</si>
  <si>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</si>
  <si>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</si>
  <si>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</si>
  <si>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</si>
  <si>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</si>
  <si>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</si>
  <si>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SEDE NORTE - AULA 302 (CALLE 54N CON AVENIDA 3N - LA FLORA)</t>
  </si>
  <si>
    <t>SEDE NORTE - AULA 303 (CALLE 54N CON AVENIDA 3N - LA FLORA)</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</si>
  <si>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</si>
  <si>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</si>
  <si>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</si>
  <si>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</si>
  <si>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</si>
  <si>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</si>
  <si>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</si>
  <si>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</si>
  <si>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</si>
  <si>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</si>
  <si>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</si>
  <si>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</si>
  <si>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</si>
  <si>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</si>
  <si>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</si>
  <si>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</si>
  <si>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</si>
  <si>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</si>
  <si>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</si>
  <si>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</si>
  <si>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</si>
  <si>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</si>
  <si>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</si>
  <si>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</si>
  <si>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</si>
  <si>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</si>
  <si>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</si>
  <si>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</si>
  <si>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</si>
  <si>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</si>
  <si>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</si>
  <si>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</si>
  <si>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</si>
  <si>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</si>
  <si>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</si>
  <si>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</si>
  <si>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</si>
  <si>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</si>
  <si>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</si>
  <si>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</si>
  <si>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</si>
  <si>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Alison Dayan Moreno Murillo</t>
  </si>
  <si>
    <t>T</t>
  </si>
  <si>
    <t>N</t>
  </si>
  <si>
    <t>Angie Daniela Osorio Coral</t>
  </si>
  <si>
    <t>Angie Tatiana Daza Herrera</t>
  </si>
  <si>
    <t>Anyelo Zamir Lozano Plaza</t>
  </si>
  <si>
    <t>Carlos Ivan Hudgson Barrantes</t>
  </si>
  <si>
    <t>Cristian David Vargas Maza</t>
  </si>
  <si>
    <t>Daniel Fernando Martinez Urbano</t>
  </si>
  <si>
    <t>Darlyn Sofia Escobar Jojoa</t>
  </si>
  <si>
    <t>Emily Yuiana Alvarez Medina</t>
  </si>
  <si>
    <t>Hary Juliana Gallego Medina</t>
  </si>
  <si>
    <t>Jhenifer Andrea Mera Tobar</t>
  </si>
  <si>
    <t>Jose Francisco Muelas Caicedo</t>
  </si>
  <si>
    <t>Juan Esteban Martinez Valencia</t>
  </si>
  <si>
    <t>Karen Dayana Valencia Arroyo</t>
  </si>
  <si>
    <t>Kelyn Yajaira Banguera Diaz</t>
  </si>
  <si>
    <t>Kevin Alfredo Castillo Cuellar</t>
  </si>
  <si>
    <t>Keysi Maria Sinisterra Grueso</t>
  </si>
  <si>
    <t>Laura Estefani Labio Chaves</t>
  </si>
  <si>
    <t>Mariana Giraldo Monard</t>
  </si>
  <si>
    <t>Mariana Hoyos Gil</t>
  </si>
  <si>
    <t>Nasli Carina Amu Nuñez</t>
  </si>
  <si>
    <t>Nicol Dayana Gonzalez Mosquera</t>
  </si>
  <si>
    <t>Nikol Dayanna Aragon Florez</t>
  </si>
  <si>
    <t>Nikol Dominguez Hernandez</t>
  </si>
  <si>
    <t>Nora Belly Rodriguez Orejuela</t>
  </si>
  <si>
    <t>Santiago Rodriguez Mejia</t>
  </si>
  <si>
    <t>Yensi Fernanda Mishco Ortiz</t>
  </si>
  <si>
    <t>Zurisaday Campo Huila</t>
  </si>
  <si>
    <t>Asiste</t>
  </si>
  <si>
    <t>Asiste - llega tarde</t>
  </si>
  <si>
    <t>No asiste</t>
  </si>
  <si>
    <t>Inasistencia justificada</t>
  </si>
  <si>
    <t>Sesión ejecutada</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</si>
  <si>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</si>
  <si>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</si>
  <si>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</si>
  <si>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</si>
  <si>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</si>
  <si>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</si>
  <si>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</si>
  <si>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</si>
  <si>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</si>
  <si>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</si>
  <si>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 TRIMESTRE DE 2026</t>
  </si>
  <si>
    <t>Mayo</t>
  </si>
  <si>
    <t xml:space="preserve">Junio </t>
  </si>
  <si>
    <t>Julio</t>
  </si>
  <si>
    <t>Si</t>
  </si>
  <si>
    <t>No</t>
  </si>
  <si>
    <t>Reporte de Aprendices</t>
  </si>
  <si>
    <t>Ficha de Caracterización:</t>
  </si>
  <si>
    <t>3410859 - GESTION DE PROYECTOS DE DESARROLLO ECONOMICO Y SOCIAL</t>
  </si>
  <si>
    <t>Estado:</t>
  </si>
  <si>
    <t>EN EJECUCION</t>
  </si>
  <si>
    <t>Fecha del Reporte:</t>
  </si>
  <si>
    <t>Tipo de Documento</t>
  </si>
  <si>
    <t>Número de Documento</t>
  </si>
  <si>
    <t>Nombre</t>
  </si>
  <si>
    <t>Apellidos</t>
  </si>
  <si>
    <t>Nombre Completo</t>
  </si>
  <si>
    <t>Celular</t>
  </si>
  <si>
    <t>Correo Electrónico</t>
  </si>
  <si>
    <t>Estado</t>
  </si>
  <si>
    <t>CC</t>
  </si>
  <si>
    <t>1111766876</t>
  </si>
  <si>
    <t>ALISON DAYAN</t>
  </si>
  <si>
    <t>MORENO MURILLO</t>
  </si>
  <si>
    <t>3228170017</t>
  </si>
  <si>
    <t>dayan3228170017@gmail.com</t>
  </si>
  <si>
    <t>EN FORMACION</t>
  </si>
  <si>
    <t>1109665753</t>
  </si>
  <si>
    <t>ANGIE DANIELA</t>
  </si>
  <si>
    <t>OSORIO CORAL</t>
  </si>
  <si>
    <t/>
  </si>
  <si>
    <t>danielaosorio06282006@gmail.com</t>
  </si>
  <si>
    <t>1193379687</t>
  </si>
  <si>
    <t>ANGIE TATIANA</t>
  </si>
  <si>
    <t>DAZA HERRERA</t>
  </si>
  <si>
    <t>3174794236</t>
  </si>
  <si>
    <t>angiedaza680@gmail.com</t>
  </si>
  <si>
    <t>1026560330</t>
  </si>
  <si>
    <t>ANYELO ZAMIR</t>
  </si>
  <si>
    <t>LOZANO PLAZA</t>
  </si>
  <si>
    <t>3171032557</t>
  </si>
  <si>
    <t>GranObraIntercontinental@gmail.com</t>
  </si>
  <si>
    <t>1130631822</t>
  </si>
  <si>
    <t>CARLOS IVAN</t>
  </si>
  <si>
    <t>HUDGSON BARRANTES</t>
  </si>
  <si>
    <t>3122296103</t>
  </si>
  <si>
    <t>cihudgson@gmail.com</t>
  </si>
  <si>
    <t>TI</t>
  </si>
  <si>
    <t>1107858935</t>
  </si>
  <si>
    <t>CRISTIAN DAVID</t>
  </si>
  <si>
    <t>VARGAS MAZA</t>
  </si>
  <si>
    <t>3142737760</t>
  </si>
  <si>
    <t>cristiandavidvargasmaza@gmail.com</t>
  </si>
  <si>
    <t>1118293196</t>
  </si>
  <si>
    <t>DANIEL FERNANDO</t>
  </si>
  <si>
    <t>MARTINEZ URBANO</t>
  </si>
  <si>
    <t>da-n-r@hotmail.com</t>
  </si>
  <si>
    <t>1107850904</t>
  </si>
  <si>
    <t>DARLYN SOFIA</t>
  </si>
  <si>
    <t>ESCOBAR JOJOA</t>
  </si>
  <si>
    <t>3186266949</t>
  </si>
  <si>
    <t>darlynescobar.st@gmail.com</t>
  </si>
  <si>
    <t>1109547679</t>
  </si>
  <si>
    <t>EMILY YUIANA</t>
  </si>
  <si>
    <t>ALVAREZ MEDINA</t>
  </si>
  <si>
    <t>3152934617</t>
  </si>
  <si>
    <t>yulianaalvarezmedina292@gmail.com</t>
  </si>
  <si>
    <t>1110047205</t>
  </si>
  <si>
    <t>HARY JULIANA</t>
  </si>
  <si>
    <t>GALLEGO MEDINA</t>
  </si>
  <si>
    <t>3173290611</t>
  </si>
  <si>
    <t>julianagallego936@gmail.com</t>
  </si>
  <si>
    <t>1088944847</t>
  </si>
  <si>
    <t>JHENIFER ANDREA</t>
  </si>
  <si>
    <t>MERA TOBAR</t>
  </si>
  <si>
    <t>3114736592</t>
  </si>
  <si>
    <t>jhenifermera9@gmail.com</t>
  </si>
  <si>
    <t>1111678838</t>
  </si>
  <si>
    <t>JOSE FRANCISCO</t>
  </si>
  <si>
    <t>MUELAS CAICEDO</t>
  </si>
  <si>
    <t>3225382815</t>
  </si>
  <si>
    <t>josemuelascaicedo@gmail.com</t>
  </si>
  <si>
    <t>1112790340</t>
  </si>
  <si>
    <t>JUAN ESTEBAN</t>
  </si>
  <si>
    <t>MARTINEZ VALENCIA</t>
  </si>
  <si>
    <t>3207188161</t>
  </si>
  <si>
    <t>juanestebanmartinez43@gmail.com</t>
  </si>
  <si>
    <t>1150938285</t>
  </si>
  <si>
    <t>KAREN DAYANA</t>
  </si>
  <si>
    <t>VALENCIA ARROYO</t>
  </si>
  <si>
    <t>3126121365</t>
  </si>
  <si>
    <t>karendayanavalencia82@gmail.com</t>
  </si>
  <si>
    <t>1113519796</t>
  </si>
  <si>
    <t>KELYN YAJAIRA</t>
  </si>
  <si>
    <t>BANGUERA DIAZ</t>
  </si>
  <si>
    <t>3012077687</t>
  </si>
  <si>
    <t>yajairaescobar777@gmail.com</t>
  </si>
  <si>
    <t>1109118184</t>
  </si>
  <si>
    <t>KEVIN ALFREDO</t>
  </si>
  <si>
    <t>CASTILLO CUELLAR</t>
  </si>
  <si>
    <t>3162459940</t>
  </si>
  <si>
    <t>kevinalfredocastillocuellar@gmail.com</t>
  </si>
  <si>
    <t>1023896798</t>
  </si>
  <si>
    <t>KEYSI MARIA</t>
  </si>
  <si>
    <t>SINISTERRA GRUESO</t>
  </si>
  <si>
    <t>3002323234</t>
  </si>
  <si>
    <t>anthonytatispadilla0@gmail.com</t>
  </si>
  <si>
    <t>1144198976</t>
  </si>
  <si>
    <t>LAURA ESTEFANI</t>
  </si>
  <si>
    <t>LABIO CHAVES</t>
  </si>
  <si>
    <t>3145784917</t>
  </si>
  <si>
    <t>labiochavezlauraestefani@gmail.com</t>
  </si>
  <si>
    <t>1107057407</t>
  </si>
  <si>
    <t>MARIANA</t>
  </si>
  <si>
    <t>GIRALDO MONARD</t>
  </si>
  <si>
    <t>3145253596</t>
  </si>
  <si>
    <t>giraldomariana050@gmail.com</t>
  </si>
  <si>
    <t>1111545911</t>
  </si>
  <si>
    <t>HOYOS GIL</t>
  </si>
  <si>
    <t>3188665476</t>
  </si>
  <si>
    <t>e.hjm.mariana.hoyos@cali.edu.co</t>
  </si>
  <si>
    <t>1107053245</t>
  </si>
  <si>
    <t>NASLI CARINA</t>
  </si>
  <si>
    <t>AMU NUÑEZ</t>
  </si>
  <si>
    <t>3207747805</t>
  </si>
  <si>
    <t>naslyamu4@gmail.com</t>
  </si>
  <si>
    <t>1147954720</t>
  </si>
  <si>
    <t>NIKOL DAYANNA</t>
  </si>
  <si>
    <t>ARAGON FLOREZ</t>
  </si>
  <si>
    <t>3153370485</t>
  </si>
  <si>
    <t>yessifg02@gmail.com</t>
  </si>
  <si>
    <t>1114058679</t>
  </si>
  <si>
    <t>NIKOL</t>
  </si>
  <si>
    <t>DOMINGUEZ HERNANDEZ</t>
  </si>
  <si>
    <t>3152949140</t>
  </si>
  <si>
    <t>nikol08995@gmail.com</t>
  </si>
  <si>
    <t>1144185763</t>
  </si>
  <si>
    <t>NORA BELLY</t>
  </si>
  <si>
    <t>RODRIGUEZ OREJUELA</t>
  </si>
  <si>
    <t>3146902000</t>
  </si>
  <si>
    <t>NORITA1995.2009@HOTMAIL.COM</t>
  </si>
  <si>
    <t>1108645136</t>
  </si>
  <si>
    <t>SANTIAGO</t>
  </si>
  <si>
    <t>RODRIGUEZ MEJIA</t>
  </si>
  <si>
    <t>3174315015</t>
  </si>
  <si>
    <t>srodriguezmejia2@gmail.com</t>
  </si>
  <si>
    <t>1109544684</t>
  </si>
  <si>
    <t>YENSI FERNANDA</t>
  </si>
  <si>
    <t>MISHCO ORTIZ</t>
  </si>
  <si>
    <t>3007760615</t>
  </si>
  <si>
    <t>yensiortiz1621@gmail.com</t>
  </si>
  <si>
    <t>1064427036</t>
  </si>
  <si>
    <t>ZURISADAY</t>
  </si>
  <si>
    <t>CAMPO HUILA</t>
  </si>
  <si>
    <t>3217438674</t>
  </si>
  <si>
    <t>campozurisaday@gmail.com</t>
  </si>
  <si>
    <t>REGISTRO DE ASISTENCIA / INASISTENCIA POR COHORTE
III TRIMESTRE DE 2026</t>
  </si>
  <si>
    <t>Agosto</t>
  </si>
  <si>
    <t>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</si>
</sst>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3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1"/>
      <name val="Arial"/>
      <family val="2"/>
    </font>
    <font>
      <sz val="11"/>
      <color theme="1"/>
      <name val="Calibri"/>
      <family val="2"/>
    </font>
    <font>
      <b/>
      <sz val="10"/>
      <color theme="1"/>
      <name val="Arial"/>
      <family val="2"/>
    </font>
    <font>
      <sz val="11"/>
      <name val="Calibri"/>
      <family val="2"/>
    </font>
    <font>
      <sz val="7"/>
      <color theme="1"/>
      <name val="Arial"/>
      <family val="2"/>
    </font>
    <font>
      <sz val="9"/>
      <color theme="1"/>
      <name val="Arial"/>
      <family val="2"/>
    </font>
    <font>
      <sz val="10"/>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sz val="10"/>
      <color theme="1"/>
      <name val="Calibri"/>
      <family val="2"/>
    </font>
    <font>
      <b/>
      <sz val="11.5"/>
      <color theme="1"/>
      <name val="Arial"/>
      <family val="2"/>
    </font>
    <font>
      <sz val="8"/>
      <color theme="1"/>
      <name val="Arial"/>
      <family val="2"/>
    </font>
    <font>
      <sz val="8"/>
      <color rgb="FFFF0000"/>
      <name val="Arial"/>
      <family val="2"/>
    </font>
    <font>
      <sz val="10"/>
      <name val="Calibri"/>
      <family val="2"/>
    </font>
    <font>
      <sz val="10"/>
      <name val="Arial"/>
      <family val="2"/>
    </font>
    <font>
      <sz val="10"/>
      <color theme="0"/>
      <name val="Calibri"/>
      <family val="2"/>
    </font>
    <font>
      <sz val="10"/>
      <name val="Arial"/>
      <family val="2"/>
    </font>
    <font>
      <sz val="10"/>
      <name val="Arial"/>
      <family val="2"/>
    </font>
    <font>
      <u/>
      <sz val="11"/>
      <color theme="10"/>
      <name val="Calibri"/>
      <family val="2"/>
      <scheme val="minor"/>
    </font>
    <font>
      <sz val="10"/>
      <color indexed="8"/>
      <name val="sansserif"/>
    </font>
    <font>
      <b/>
      <sz val="10"/>
      <color indexed="8"/>
      <name val="sansserif"/>
    </font>
    <font>
      <b/>
      <sz val="24"/>
      <color indexed="8"/>
      <name val="sansserif"/>
    </font>
  </fonts>
  <fills count="15">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249977111117893"/>
        <bgColor indexed="64"/>
      </patternFill>
    </fill>
  </fills>
  <borders count="21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rgb="FF000000"/>
      </left>
      <right/>
      <top/>
      <bottom style="medium">
        <color rgb="FF000000"/>
      </bottom>
      <diagonal/>
    </border>
    <border>
      <left style="medium">
        <color rgb="FF000000"/>
      </left>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top style="thin">
        <color indexed="64"/>
      </top>
      <bottom style="thin">
        <color indexed="64"/>
      </bottom>
      <diagonal/>
    </border>
    <border>
      <left style="thin">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bottom style="medium">
        <color rgb="FF000000"/>
      </bottom>
      <diagonal/>
    </border>
    <border>
      <left/>
      <right style="thin">
        <color rgb="FF000000"/>
      </right>
      <top style="thin">
        <color indexed="64"/>
      </top>
      <bottom/>
      <diagonal/>
    </border>
    <border>
      <left/>
      <right/>
      <top style="medium">
        <color rgb="FF000000"/>
      </top>
      <bottom style="thin">
        <color indexed="64"/>
      </bottom>
      <diagonal/>
    </border>
    <border>
      <left/>
      <right style="thin">
        <color indexed="64"/>
      </right>
      <top/>
      <bottom style="thin">
        <color rgb="FF000000"/>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style="thin">
        <color rgb="FF000000"/>
      </left>
      <right style="medium">
        <color rgb="FF000000"/>
      </right>
      <top style="thin">
        <color indexed="64"/>
      </top>
      <bottom style="medium">
        <color rgb="FF000000"/>
      </bottom>
      <diagonal/>
    </border>
    <border>
      <left style="thin">
        <color rgb="FF000000"/>
      </left>
      <right/>
      <top style="medium">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thin">
        <color rgb="FF000000"/>
      </left>
      <right/>
      <top style="thin">
        <color rgb="FF000000"/>
      </top>
      <bottom style="medium">
        <color rgb="FF000000"/>
      </bottom>
      <diagonal/>
    </border>
    <border>
      <left/>
      <right style="thin">
        <color indexed="64"/>
      </right>
      <top/>
      <bottom/>
      <diagonal/>
    </border>
    <border>
      <left/>
      <right style="thin">
        <color indexed="64"/>
      </right>
      <top/>
      <bottom style="medium">
        <color rgb="FF000000"/>
      </bottom>
      <diagonal/>
    </border>
    <border>
      <left style="medium">
        <color rgb="FF000000"/>
      </left>
      <right style="thin">
        <color indexed="64"/>
      </right>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thin">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right style="thin">
        <color indexed="64"/>
      </right>
      <top style="medium">
        <color rgb="FF000000"/>
      </top>
      <bottom/>
      <diagonal/>
    </border>
    <border>
      <left style="medium">
        <color rgb="FF000000"/>
      </left>
      <right style="thin">
        <color rgb="FF000000"/>
      </right>
      <top style="medium">
        <color rgb="FF000000"/>
      </top>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medium">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style="thin">
        <color rgb="FF000000"/>
      </left>
      <right style="medium">
        <color rgb="FF000000"/>
      </right>
      <top/>
      <bottom/>
      <diagonal/>
    </border>
    <border>
      <left style="thin">
        <color indexed="64"/>
      </left>
      <right style="thin">
        <color rgb="FF000000"/>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medium">
        <color rgb="FF000000"/>
      </bottom>
      <diagonal/>
    </border>
    <border>
      <left/>
      <right/>
      <top style="thin">
        <color indexed="64"/>
      </top>
      <bottom/>
      <diagonal/>
    </border>
    <border>
      <left style="medium">
        <color rgb="FF000000"/>
      </left>
      <right/>
      <top style="medium">
        <color rgb="FF000000"/>
      </top>
      <bottom style="thin">
        <color rgb="FF000000"/>
      </bottom>
      <diagonal/>
    </border>
    <border>
      <left style="thin">
        <color indexed="64"/>
      </left>
      <right style="medium">
        <color rgb="FF000000"/>
      </right>
      <top style="medium">
        <color indexed="64"/>
      </top>
      <bottom/>
      <diagonal/>
    </border>
    <border>
      <left style="medium">
        <color indexed="64"/>
      </left>
      <right/>
      <top/>
      <bottom/>
      <diagonal/>
    </border>
    <border>
      <left style="thin">
        <color rgb="FF000000"/>
      </left>
      <right style="medium">
        <color rgb="FF000000"/>
      </right>
      <top style="medium">
        <color rgb="FF000000"/>
      </top>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top style="double">
        <color indexed="8"/>
      </top>
      <bottom style="double">
        <color indexed="8"/>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thin">
        <color indexed="64"/>
      </left>
      <right/>
      <top style="medium">
        <color rgb="FF000000"/>
      </top>
      <bottom style="medium">
        <color rgb="FF000000"/>
      </bottom>
      <diagonal/>
    </border>
    <border>
      <left style="thin">
        <color indexed="64"/>
      </left>
      <right style="medium">
        <color indexed="64"/>
      </right>
      <top/>
      <bottom style="medium">
        <color rgb="FF000000"/>
      </bottom>
      <diagonal/>
    </border>
    <border>
      <left style="thin">
        <color indexed="64"/>
      </left>
      <right style="thin">
        <color rgb="FF000000"/>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rgb="FF000000"/>
      </left>
      <right style="thin">
        <color indexed="64"/>
      </right>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right style="medium">
        <color indexed="64"/>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right style="medium">
        <color indexed="64"/>
      </right>
      <top style="thin">
        <color rgb="FF000000"/>
      </top>
      <bottom style="medium">
        <color rgb="FF000000"/>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rgb="FF000000"/>
      </left>
      <right/>
      <top/>
      <bottom/>
      <diagonal/>
    </border>
    <border>
      <left/>
      <right style="medium">
        <color indexed="64"/>
      </right>
      <top/>
      <bottom style="medium">
        <color rgb="FF000000"/>
      </bottom>
      <diagonal/>
    </border>
    <border>
      <left style="thin">
        <color rgb="FF000000"/>
      </left>
      <right style="thin">
        <color indexed="64"/>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medium">
        <color indexed="64"/>
      </top>
      <bottom style="thin">
        <color indexed="64"/>
      </bottom>
      <diagonal/>
    </border>
    <border>
      <left style="thin">
        <color rgb="FF000000"/>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indexed="64"/>
      </right>
      <top style="thin">
        <color indexed="64"/>
      </top>
      <bottom style="medium">
        <color indexed="64"/>
      </bottom>
      <diagonal/>
    </border>
  </borders>
  <cellStyleXfs count="15">
    <xf numFmtId="0" fontId="0" fillId="0" borderId="0"/>
    <xf numFmtId="0" fontId="5" fillId="0" borderId="1"/>
    <xf numFmtId="0" fontId="16" fillId="0" borderId="1"/>
    <xf numFmtId="0" fontId="16" fillId="0" borderId="1"/>
    <xf numFmtId="0" fontId="7" fillId="0" borderId="1"/>
    <xf numFmtId="0" fontId="4" fillId="0" borderId="1"/>
    <xf numFmtId="0" fontId="3" fillId="0" borderId="1"/>
    <xf numFmtId="0" fontId="23" fillId="0" borderId="1"/>
    <xf numFmtId="0" fontId="25" fillId="0" borderId="1"/>
    <xf numFmtId="0" fontId="16" fillId="0" borderId="1"/>
    <xf numFmtId="0" fontId="26" fillId="0" borderId="1"/>
    <xf numFmtId="0" fontId="3" fillId="0" borderId="1"/>
    <xf numFmtId="0" fontId="27" fillId="0" borderId="0" applyNumberFormat="0" applyFill="0" applyBorder="0" applyAlignment="0" applyProtection="0"/>
    <xf numFmtId="0" fontId="2" fillId="0" borderId="1"/>
    <xf numFmtId="0" fontId="1" fillId="0" borderId="1"/>
  </cellStyleXfs>
  <cellXfs count="503">
    <xf numFmtId="0" fontId="0" fillId="0" borderId="0" xfId="0"/>
    <xf numFmtId="0" fontId="7" fillId="2" borderId="1" xfId="0" applyFont="1" applyFill="1" applyBorder="1"/>
    <xf numFmtId="0" fontId="8" fillId="2" borderId="1" xfId="0" applyFont="1" applyFill="1" applyBorder="1" applyAlignment="1">
      <alignment vertical="center"/>
    </xf>
    <xf numFmtId="0" fontId="8" fillId="3" borderId="5"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0" fillId="3" borderId="5"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2" fillId="2" borderId="1" xfId="0" applyFont="1" applyFill="1" applyBorder="1" applyAlignment="1">
      <alignment vertical="center"/>
    </xf>
    <xf numFmtId="0" fontId="8" fillId="5" borderId="5" xfId="0" applyFont="1" applyFill="1" applyBorder="1" applyAlignment="1">
      <alignment horizontal="center" vertical="center" wrapText="1"/>
    </xf>
    <xf numFmtId="0" fontId="11" fillId="5" borderId="5"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3" fillId="2" borderId="1" xfId="0" applyFont="1" applyFill="1" applyBorder="1" applyAlignment="1">
      <alignment vertical="center"/>
    </xf>
    <xf numFmtId="0" fontId="7" fillId="0" borderId="0" xfId="0" applyFont="1"/>
    <xf numFmtId="0" fontId="12" fillId="2" borderId="1" xfId="0" applyFont="1" applyFill="1" applyBorder="1"/>
    <xf numFmtId="0" fontId="12" fillId="2" borderId="5" xfId="0" quotePrefix="1" applyFont="1" applyFill="1" applyBorder="1" applyAlignment="1">
      <alignment horizontal="center" vertical="center"/>
    </xf>
    <xf numFmtId="0" fontId="8" fillId="2" borderId="1" xfId="0" applyFont="1" applyFill="1" applyBorder="1" applyAlignment="1">
      <alignment horizontal="center" vertical="center" wrapText="1"/>
    </xf>
    <xf numFmtId="0" fontId="10" fillId="2" borderId="1" xfId="0" applyFont="1" applyFill="1" applyBorder="1" applyAlignment="1">
      <alignment horizontal="left" wrapText="1"/>
    </xf>
    <xf numFmtId="0" fontId="10"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0" fontId="8" fillId="6" borderId="5" xfId="0" applyFont="1" applyFill="1" applyBorder="1" applyAlignment="1">
      <alignment horizontal="center" vertical="center" wrapText="1"/>
    </xf>
    <xf numFmtId="0" fontId="10" fillId="6" borderId="5" xfId="0" applyFont="1" applyFill="1" applyBorder="1" applyAlignment="1">
      <alignment vertical="center" wrapText="1"/>
    </xf>
    <xf numFmtId="0" fontId="11" fillId="6" borderId="5"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2" fillId="2" borderId="1" xfId="0" applyFont="1" applyFill="1" applyBorder="1" applyAlignment="1">
      <alignment horizontal="center" vertical="center"/>
    </xf>
    <xf numFmtId="0" fontId="15" fillId="7" borderId="8" xfId="0" applyFont="1" applyFill="1" applyBorder="1" applyAlignment="1">
      <alignment horizontal="center" vertical="center" wrapText="1"/>
    </xf>
    <xf numFmtId="0" fontId="12" fillId="2" borderId="8" xfId="0" applyFont="1" applyFill="1" applyBorder="1" applyAlignment="1">
      <alignment vertical="center" wrapText="1"/>
    </xf>
    <xf numFmtId="0" fontId="18" fillId="0" borderId="1" xfId="4" applyFont="1"/>
    <xf numFmtId="1" fontId="18" fillId="0" borderId="1" xfId="4" applyNumberFormat="1" applyFont="1" applyAlignment="1">
      <alignment horizontal="center"/>
    </xf>
    <xf numFmtId="0" fontId="20" fillId="0" borderId="1" xfId="4" applyFont="1" applyAlignment="1">
      <alignment vertical="center"/>
    </xf>
    <xf numFmtId="0" fontId="20" fillId="0" borderId="1" xfId="4" applyFont="1" applyAlignment="1">
      <alignment horizontal="center" vertical="center"/>
    </xf>
    <xf numFmtId="0" fontId="12" fillId="0" borderId="1" xfId="4" applyFont="1" applyAlignment="1">
      <alignment vertical="center"/>
    </xf>
    <xf numFmtId="0" fontId="12" fillId="0" borderId="1" xfId="4" applyFont="1" applyAlignment="1">
      <alignment horizontal="center" vertical="center"/>
    </xf>
    <xf numFmtId="0" fontId="21" fillId="0" borderId="1" xfId="4" applyFont="1" applyAlignment="1">
      <alignment vertical="center"/>
    </xf>
    <xf numFmtId="0" fontId="8" fillId="0" borderId="20" xfId="4" applyFont="1" applyBorder="1" applyAlignment="1">
      <alignment horizontal="right" vertical="center"/>
    </xf>
    <xf numFmtId="0" fontId="8" fillId="0" borderId="21" xfId="4" applyFont="1" applyBorder="1" applyAlignment="1">
      <alignment horizontal="right" vertical="center"/>
    </xf>
    <xf numFmtId="0" fontId="8" fillId="0" borderId="12" xfId="4" applyFont="1" applyBorder="1" applyAlignment="1">
      <alignment horizontal="right" vertical="center"/>
    </xf>
    <xf numFmtId="0" fontId="8" fillId="0" borderId="13" xfId="4" applyFont="1" applyBorder="1" applyAlignment="1">
      <alignment horizontal="right" vertical="center"/>
    </xf>
    <xf numFmtId="0" fontId="8" fillId="0" borderId="18" xfId="4" applyFont="1" applyBorder="1" applyAlignment="1">
      <alignment horizontal="right" vertical="center"/>
    </xf>
    <xf numFmtId="0" fontId="8" fillId="0" borderId="19" xfId="4" applyFont="1" applyBorder="1" applyAlignment="1">
      <alignment horizontal="right" vertical="center"/>
    </xf>
    <xf numFmtId="0" fontId="8" fillId="0" borderId="22" xfId="4" applyFont="1" applyBorder="1" applyAlignment="1">
      <alignment horizontal="right" vertical="center"/>
    </xf>
    <xf numFmtId="0" fontId="8" fillId="0" borderId="23" xfId="4" applyFont="1" applyBorder="1" applyAlignment="1">
      <alignment horizontal="right" vertical="center"/>
    </xf>
    <xf numFmtId="0" fontId="20" fillId="12" borderId="1" xfId="4" applyFont="1" applyFill="1" applyAlignment="1">
      <alignment vertical="center"/>
    </xf>
    <xf numFmtId="0" fontId="20" fillId="12" borderId="1" xfId="4" applyFont="1" applyFill="1" applyAlignment="1">
      <alignment horizontal="left" vertical="center"/>
    </xf>
    <xf numFmtId="0" fontId="20" fillId="12" borderId="1" xfId="4" applyFont="1" applyFill="1" applyAlignment="1">
      <alignment horizontal="right" vertical="center"/>
    </xf>
    <xf numFmtId="0" fontId="20" fillId="12" borderId="1" xfId="4" applyFont="1" applyFill="1" applyAlignment="1">
      <alignment horizontal="center" vertical="center"/>
    </xf>
    <xf numFmtId="0" fontId="12" fillId="11" borderId="15" xfId="4" applyFont="1" applyFill="1" applyBorder="1" applyAlignment="1" applyProtection="1">
      <alignment horizontal="center" vertical="center"/>
      <protection locked="0"/>
    </xf>
    <xf numFmtId="0" fontId="22" fillId="0" borderId="1" xfId="4" applyFont="1"/>
    <xf numFmtId="0" fontId="8" fillId="9" borderId="26" xfId="4" applyFont="1" applyFill="1" applyBorder="1" applyAlignment="1">
      <alignment horizontal="center" vertical="center"/>
    </xf>
    <xf numFmtId="0" fontId="8" fillId="9" borderId="27" xfId="4" applyFont="1" applyFill="1" applyBorder="1" applyAlignment="1">
      <alignment horizontal="center" vertical="center"/>
    </xf>
    <xf numFmtId="0" fontId="8" fillId="9" borderId="28" xfId="4" applyFont="1" applyFill="1" applyBorder="1" applyAlignment="1">
      <alignment horizontal="center" vertical="center"/>
    </xf>
    <xf numFmtId="0" fontId="12" fillId="11" borderId="32" xfId="4" applyFont="1" applyFill="1" applyBorder="1" applyAlignment="1" applyProtection="1">
      <alignment horizontal="center" vertical="center"/>
      <protection locked="0"/>
    </xf>
    <xf numFmtId="0" fontId="12" fillId="8" borderId="32" xfId="4" applyFont="1" applyFill="1" applyBorder="1" applyAlignment="1" applyProtection="1">
      <alignment horizontal="center" vertical="center"/>
      <protection locked="0"/>
    </xf>
    <xf numFmtId="0" fontId="24" fillId="8" borderId="1" xfId="4" applyFont="1" applyFill="1"/>
    <xf numFmtId="0" fontId="12" fillId="8" borderId="33" xfId="4" applyFont="1" applyFill="1" applyBorder="1" applyAlignment="1" applyProtection="1">
      <alignment horizontal="center" vertical="center"/>
      <protection locked="0"/>
    </xf>
    <xf numFmtId="0" fontId="12" fillId="8" borderId="35" xfId="4" applyFont="1" applyFill="1" applyBorder="1" applyAlignment="1" applyProtection="1">
      <alignment horizontal="center" vertical="center"/>
      <protection locked="0"/>
    </xf>
    <xf numFmtId="0" fontId="6" fillId="10" borderId="29" xfId="4" applyFont="1" applyFill="1" applyBorder="1" applyAlignment="1">
      <alignment vertical="center" wrapText="1"/>
    </xf>
    <xf numFmtId="0" fontId="6" fillId="10" borderId="30" xfId="4" applyFont="1" applyFill="1" applyBorder="1" applyAlignment="1">
      <alignment horizontal="center" vertical="center" wrapText="1"/>
    </xf>
    <xf numFmtId="0" fontId="20" fillId="9" borderId="1" xfId="4" applyFont="1" applyFill="1" applyAlignment="1">
      <alignment horizontal="right" vertical="center"/>
    </xf>
    <xf numFmtId="0" fontId="20" fillId="9" borderId="1" xfId="4" applyFont="1" applyFill="1" applyAlignment="1">
      <alignment horizontal="left" vertical="center"/>
    </xf>
    <xf numFmtId="0" fontId="18" fillId="9" borderId="1" xfId="4" applyFont="1" applyFill="1"/>
    <xf numFmtId="0" fontId="12" fillId="8" borderId="34" xfId="4" applyFont="1" applyFill="1" applyBorder="1" applyAlignment="1">
      <alignment horizontal="center" vertical="center"/>
    </xf>
    <xf numFmtId="0" fontId="12" fillId="8" borderId="1" xfId="4" applyFont="1" applyFill="1" applyAlignment="1">
      <alignment horizontal="center" vertical="center"/>
    </xf>
    <xf numFmtId="0" fontId="8" fillId="11" borderId="26" xfId="4" applyFont="1" applyFill="1" applyBorder="1" applyAlignment="1">
      <alignment horizontal="center" vertical="center"/>
    </xf>
    <xf numFmtId="0" fontId="12" fillId="11" borderId="34" xfId="4" applyFont="1" applyFill="1" applyBorder="1" applyAlignment="1">
      <alignment horizontal="center" vertical="center"/>
    </xf>
    <xf numFmtId="0" fontId="12" fillId="8" borderId="19" xfId="4" applyFont="1" applyFill="1" applyBorder="1" applyAlignment="1">
      <alignment horizontal="center" vertical="center"/>
    </xf>
    <xf numFmtId="0" fontId="12" fillId="8" borderId="50" xfId="4" applyFont="1" applyFill="1" applyBorder="1" applyAlignment="1" applyProtection="1">
      <alignment horizontal="center" vertical="center"/>
      <protection locked="0"/>
    </xf>
    <xf numFmtId="0" fontId="3" fillId="0" borderId="1" xfId="11"/>
    <xf numFmtId="0" fontId="8" fillId="9" borderId="57" xfId="4" applyFont="1" applyFill="1" applyBorder="1" applyAlignment="1">
      <alignment horizontal="center" vertical="center"/>
    </xf>
    <xf numFmtId="0" fontId="8" fillId="11" borderId="57" xfId="4" applyFont="1" applyFill="1" applyBorder="1" applyAlignment="1">
      <alignment horizontal="center" vertical="center"/>
    </xf>
    <xf numFmtId="0" fontId="8" fillId="9" borderId="58" xfId="4" applyFont="1" applyFill="1" applyBorder="1" applyAlignment="1">
      <alignment horizontal="center" vertical="center"/>
    </xf>
    <xf numFmtId="0" fontId="8" fillId="11" borderId="60" xfId="4" applyFont="1" applyFill="1" applyBorder="1" applyAlignment="1">
      <alignment horizontal="center" vertical="center"/>
    </xf>
    <xf numFmtId="0" fontId="8" fillId="9" borderId="61" xfId="4" applyFont="1" applyFill="1" applyBorder="1" applyAlignment="1">
      <alignment horizontal="center" vertical="center"/>
    </xf>
    <xf numFmtId="0" fontId="8" fillId="9" borderId="60" xfId="4" applyFont="1" applyFill="1" applyBorder="1" applyAlignment="1">
      <alignment horizontal="center" vertical="center"/>
    </xf>
    <xf numFmtId="0" fontId="8" fillId="9" borderId="62" xfId="4" applyFont="1" applyFill="1" applyBorder="1" applyAlignment="1">
      <alignment horizontal="center" vertical="center"/>
    </xf>
    <xf numFmtId="0" fontId="12" fillId="0" borderId="7" xfId="4" applyFont="1" applyBorder="1" applyAlignment="1" applyProtection="1">
      <alignment horizontal="center" vertical="center"/>
      <protection locked="0"/>
    </xf>
    <xf numFmtId="0" fontId="12" fillId="0" borderId="66" xfId="4" applyFont="1" applyBorder="1" applyAlignment="1" applyProtection="1">
      <alignment horizontal="center" vertical="center"/>
      <protection locked="0"/>
    </xf>
    <xf numFmtId="0" fontId="12" fillId="0" borderId="52" xfId="4" applyFont="1" applyBorder="1" applyAlignment="1" applyProtection="1">
      <alignment horizontal="center" vertical="center"/>
      <protection locked="0"/>
    </xf>
    <xf numFmtId="0" fontId="12" fillId="11" borderId="52" xfId="4" applyFont="1" applyFill="1" applyBorder="1" applyAlignment="1" applyProtection="1">
      <alignment horizontal="center" vertical="center"/>
      <protection locked="0"/>
    </xf>
    <xf numFmtId="0" fontId="12" fillId="11" borderId="7" xfId="4" applyFont="1" applyFill="1" applyBorder="1" applyAlignment="1" applyProtection="1">
      <alignment horizontal="center" vertical="center"/>
      <protection locked="0"/>
    </xf>
    <xf numFmtId="0" fontId="12" fillId="11" borderId="65" xfId="4" applyFont="1" applyFill="1" applyBorder="1" applyAlignment="1" applyProtection="1">
      <alignment horizontal="center" vertical="center"/>
      <protection locked="0"/>
    </xf>
    <xf numFmtId="0" fontId="20" fillId="0" borderId="47" xfId="4" applyFont="1" applyBorder="1" applyAlignment="1">
      <alignment horizontal="center" vertical="center"/>
    </xf>
    <xf numFmtId="0" fontId="20" fillId="0" borderId="7" xfId="4" applyFont="1" applyBorder="1" applyAlignment="1">
      <alignment horizontal="center" vertical="center"/>
    </xf>
    <xf numFmtId="0" fontId="20" fillId="0" borderId="48" xfId="4" applyFont="1" applyBorder="1" applyAlignment="1">
      <alignment horizontal="center" vertical="center"/>
    </xf>
    <xf numFmtId="0" fontId="12" fillId="0" borderId="23" xfId="4" applyFont="1" applyBorder="1" applyAlignment="1" applyProtection="1">
      <alignment horizontal="center" vertical="center"/>
      <protection locked="0"/>
    </xf>
    <xf numFmtId="0" fontId="12" fillId="0" borderId="15" xfId="4" applyFont="1" applyBorder="1" applyAlignment="1" applyProtection="1">
      <alignment horizontal="center" vertical="center"/>
      <protection locked="0"/>
    </xf>
    <xf numFmtId="0" fontId="12" fillId="11" borderId="70" xfId="4" applyFont="1" applyFill="1" applyBorder="1" applyAlignment="1" applyProtection="1">
      <alignment horizontal="center" vertical="center"/>
      <protection locked="0"/>
    </xf>
    <xf numFmtId="0" fontId="12" fillId="11" borderId="71" xfId="4" applyFont="1" applyFill="1" applyBorder="1" applyAlignment="1" applyProtection="1">
      <alignment horizontal="center" vertical="center"/>
      <protection locked="0"/>
    </xf>
    <xf numFmtId="0" fontId="20" fillId="0" borderId="39" xfId="4" applyFont="1" applyBorder="1" applyAlignment="1">
      <alignment horizontal="center" vertical="center"/>
    </xf>
    <xf numFmtId="0" fontId="20" fillId="0" borderId="5" xfId="4" applyFont="1" applyBorder="1" applyAlignment="1">
      <alignment horizontal="center" vertical="center"/>
    </xf>
    <xf numFmtId="0" fontId="20" fillId="0" borderId="40" xfId="4" applyFont="1" applyBorder="1" applyAlignment="1">
      <alignment horizontal="center" vertical="center"/>
    </xf>
    <xf numFmtId="0" fontId="12" fillId="0" borderId="42" xfId="4" applyFont="1" applyBorder="1" applyAlignment="1" applyProtection="1">
      <alignment horizontal="center" vertical="center"/>
      <protection locked="0"/>
    </xf>
    <xf numFmtId="0" fontId="12" fillId="0" borderId="75" xfId="4" applyFont="1" applyBorder="1" applyAlignment="1" applyProtection="1">
      <alignment horizontal="center" vertical="center"/>
      <protection locked="0"/>
    </xf>
    <xf numFmtId="0" fontId="12" fillId="11" borderId="74" xfId="4" applyFont="1" applyFill="1" applyBorder="1" applyAlignment="1" applyProtection="1">
      <alignment horizontal="center" vertical="center"/>
      <protection locked="0"/>
    </xf>
    <xf numFmtId="0" fontId="12" fillId="0" borderId="74" xfId="4" applyFont="1" applyBorder="1" applyAlignment="1" applyProtection="1">
      <alignment horizontal="center" vertical="center"/>
      <protection locked="0"/>
    </xf>
    <xf numFmtId="0" fontId="12" fillId="0" borderId="1" xfId="4" applyFont="1" applyAlignment="1" applyProtection="1">
      <alignment horizontal="center" vertical="center"/>
      <protection locked="0"/>
    </xf>
    <xf numFmtId="0" fontId="12" fillId="11" borderId="6" xfId="4" applyFont="1" applyFill="1" applyBorder="1" applyAlignment="1" applyProtection="1">
      <alignment horizontal="center" vertical="center"/>
      <protection locked="0"/>
    </xf>
    <xf numFmtId="0" fontId="12" fillId="11" borderId="77" xfId="4" applyFont="1" applyFill="1" applyBorder="1" applyAlignment="1" applyProtection="1">
      <alignment horizontal="center" vertical="center"/>
      <protection locked="0"/>
    </xf>
    <xf numFmtId="0" fontId="20" fillId="0" borderId="41" xfId="4" applyFont="1" applyBorder="1" applyAlignment="1">
      <alignment horizontal="center" vertical="center"/>
    </xf>
    <xf numFmtId="0" fontId="20" fillId="0" borderId="42" xfId="4" applyFont="1" applyBorder="1" applyAlignment="1">
      <alignment horizontal="center" vertical="center"/>
    </xf>
    <xf numFmtId="0" fontId="20" fillId="0" borderId="43" xfId="4" applyFont="1" applyBorder="1" applyAlignment="1">
      <alignment horizontal="center" vertical="center"/>
    </xf>
    <xf numFmtId="0" fontId="12" fillId="11" borderId="64" xfId="4" applyFont="1" applyFill="1" applyBorder="1" applyAlignment="1" applyProtection="1">
      <alignment horizontal="center" vertical="center"/>
      <protection locked="0"/>
    </xf>
    <xf numFmtId="0" fontId="12" fillId="11" borderId="37" xfId="4" applyFont="1" applyFill="1" applyBorder="1" applyAlignment="1" applyProtection="1">
      <alignment horizontal="center" vertical="center"/>
      <protection locked="0"/>
    </xf>
    <xf numFmtId="0" fontId="12" fillId="0" borderId="37" xfId="4" applyFont="1" applyBorder="1" applyAlignment="1" applyProtection="1">
      <alignment horizontal="center" vertical="center"/>
      <protection locked="0"/>
    </xf>
    <xf numFmtId="0" fontId="12" fillId="0" borderId="64" xfId="4" applyFont="1" applyBorder="1" applyAlignment="1" applyProtection="1">
      <alignment horizontal="center" vertical="center"/>
      <protection locked="0"/>
    </xf>
    <xf numFmtId="0" fontId="12" fillId="0" borderId="78" xfId="4" applyFont="1" applyBorder="1" applyAlignment="1" applyProtection="1">
      <alignment horizontal="center" vertical="center"/>
      <protection locked="0"/>
    </xf>
    <xf numFmtId="0" fontId="12" fillId="11" borderId="2" xfId="4" applyFont="1" applyFill="1" applyBorder="1" applyAlignment="1" applyProtection="1">
      <alignment horizontal="center" vertical="center"/>
      <protection locked="0"/>
    </xf>
    <xf numFmtId="0" fontId="12" fillId="11" borderId="5" xfId="4" applyFont="1" applyFill="1" applyBorder="1" applyAlignment="1" applyProtection="1">
      <alignment horizontal="center" vertical="center"/>
      <protection locked="0"/>
    </xf>
    <xf numFmtId="0" fontId="12" fillId="0" borderId="5" xfId="4" applyFont="1" applyBorder="1" applyAlignment="1" applyProtection="1">
      <alignment horizontal="center" vertical="center"/>
      <protection locked="0"/>
    </xf>
    <xf numFmtId="0" fontId="12" fillId="0" borderId="2" xfId="4" applyFont="1" applyBorder="1" applyAlignment="1" applyProtection="1">
      <alignment horizontal="center" vertical="center"/>
      <protection locked="0"/>
    </xf>
    <xf numFmtId="0" fontId="12" fillId="0" borderId="4" xfId="4" applyFont="1" applyBorder="1" applyAlignment="1" applyProtection="1">
      <alignment horizontal="center" vertical="center"/>
      <protection locked="0"/>
    </xf>
    <xf numFmtId="0" fontId="12" fillId="11" borderId="73" xfId="4" applyFont="1" applyFill="1" applyBorder="1" applyAlignment="1" applyProtection="1">
      <alignment horizontal="center" vertical="center"/>
      <protection locked="0"/>
    </xf>
    <xf numFmtId="0" fontId="12" fillId="11" borderId="42" xfId="4" applyFont="1" applyFill="1" applyBorder="1" applyAlignment="1" applyProtection="1">
      <alignment horizontal="center" vertical="center"/>
      <protection locked="0"/>
    </xf>
    <xf numFmtId="0" fontId="12" fillId="0" borderId="73" xfId="4" applyFont="1" applyBorder="1" applyAlignment="1" applyProtection="1">
      <alignment horizontal="center" vertical="center"/>
      <protection locked="0"/>
    </xf>
    <xf numFmtId="0" fontId="12" fillId="0" borderId="79" xfId="4" applyFont="1" applyBorder="1" applyAlignment="1" applyProtection="1">
      <alignment horizontal="center" vertical="center"/>
      <protection locked="0"/>
    </xf>
    <xf numFmtId="0" fontId="12" fillId="0" borderId="6" xfId="4" applyFont="1" applyBorder="1" applyAlignment="1" applyProtection="1">
      <alignment horizontal="center" vertical="center"/>
      <protection locked="0"/>
    </xf>
    <xf numFmtId="0" fontId="12" fillId="0" borderId="77" xfId="4" applyFont="1" applyBorder="1" applyAlignment="1" applyProtection="1">
      <alignment horizontal="center" vertical="center"/>
      <protection locked="0"/>
    </xf>
    <xf numFmtId="0" fontId="12" fillId="0" borderId="65" xfId="4" applyFont="1" applyBorder="1" applyAlignment="1" applyProtection="1">
      <alignment horizontal="center" vertical="center"/>
      <protection locked="0"/>
    </xf>
    <xf numFmtId="0" fontId="12" fillId="8" borderId="82" xfId="4" applyFont="1" applyFill="1" applyBorder="1" applyAlignment="1">
      <alignment horizontal="center" vertical="center"/>
    </xf>
    <xf numFmtId="0" fontId="12" fillId="8" borderId="35" xfId="4" applyFont="1" applyFill="1" applyBorder="1" applyAlignment="1">
      <alignment horizontal="center" vertical="center"/>
    </xf>
    <xf numFmtId="0" fontId="12" fillId="11" borderId="35" xfId="4" applyFont="1" applyFill="1" applyBorder="1" applyAlignment="1">
      <alignment horizontal="center" vertical="center"/>
    </xf>
    <xf numFmtId="0" fontId="12" fillId="0" borderId="35" xfId="4" applyFont="1" applyBorder="1" applyAlignment="1">
      <alignment horizontal="center" vertical="center"/>
    </xf>
    <xf numFmtId="0" fontId="12" fillId="8" borderId="83" xfId="4" applyFont="1" applyFill="1" applyBorder="1" applyAlignment="1">
      <alignment horizontal="center" vertical="center"/>
    </xf>
    <xf numFmtId="0" fontId="12" fillId="8" borderId="84" xfId="4" applyFont="1" applyFill="1" applyBorder="1" applyAlignment="1">
      <alignment horizontal="center" vertical="center"/>
    </xf>
    <xf numFmtId="0" fontId="12" fillId="0" borderId="34" xfId="4" applyFont="1" applyBorder="1" applyAlignment="1">
      <alignment horizontal="center" vertical="center"/>
    </xf>
    <xf numFmtId="0" fontId="12" fillId="8" borderId="85" xfId="4" applyFont="1" applyFill="1" applyBorder="1" applyAlignment="1">
      <alignment horizontal="center" vertical="center"/>
    </xf>
    <xf numFmtId="0" fontId="12" fillId="8" borderId="59" xfId="4" applyFont="1" applyFill="1" applyBorder="1" applyAlignment="1">
      <alignment horizontal="center" vertical="center"/>
    </xf>
    <xf numFmtId="0" fontId="12" fillId="8" borderId="57" xfId="4" applyFont="1" applyFill="1" applyBorder="1" applyAlignment="1">
      <alignment horizontal="center" vertical="center"/>
    </xf>
    <xf numFmtId="0" fontId="12" fillId="11" borderId="57" xfId="4" applyFont="1" applyFill="1" applyBorder="1" applyAlignment="1">
      <alignment horizontal="center" vertical="center"/>
    </xf>
    <xf numFmtId="0" fontId="12" fillId="0" borderId="57" xfId="4" applyFont="1" applyBorder="1" applyAlignment="1">
      <alignment horizontal="center" vertical="center"/>
    </xf>
    <xf numFmtId="0" fontId="12" fillId="8" borderId="63" xfId="4" applyFont="1" applyFill="1" applyBorder="1" applyAlignment="1">
      <alignment horizontal="center" vertical="center"/>
    </xf>
    <xf numFmtId="0" fontId="12" fillId="8" borderId="82" xfId="4" applyFont="1" applyFill="1" applyBorder="1" applyAlignment="1" applyProtection="1">
      <alignment horizontal="center" vertical="center"/>
      <protection locked="0"/>
    </xf>
    <xf numFmtId="0" fontId="12" fillId="11" borderId="35" xfId="4" applyFont="1" applyFill="1" applyBorder="1" applyAlignment="1" applyProtection="1">
      <alignment horizontal="center" vertical="center"/>
      <protection locked="0"/>
    </xf>
    <xf numFmtId="0" fontId="12" fillId="8" borderId="83" xfId="4" applyFont="1" applyFill="1" applyBorder="1" applyAlignment="1" applyProtection="1">
      <alignment horizontal="center" vertical="center"/>
      <protection locked="0"/>
    </xf>
    <xf numFmtId="0" fontId="12" fillId="8" borderId="51" xfId="4" applyFont="1" applyFill="1" applyBorder="1" applyAlignment="1" applyProtection="1">
      <alignment horizontal="center" vertical="center"/>
      <protection locked="0"/>
    </xf>
    <xf numFmtId="0" fontId="12" fillId="11" borderId="82" xfId="4" applyFont="1" applyFill="1" applyBorder="1" applyAlignment="1">
      <alignment horizontal="center" vertical="center"/>
    </xf>
    <xf numFmtId="0" fontId="12" fillId="8" borderId="51" xfId="4" applyFont="1" applyFill="1" applyBorder="1" applyAlignment="1">
      <alignment horizontal="center" vertical="center"/>
    </xf>
    <xf numFmtId="0" fontId="12" fillId="11" borderId="84" xfId="4" applyFont="1" applyFill="1" applyBorder="1" applyAlignment="1">
      <alignment horizontal="center" vertical="center"/>
    </xf>
    <xf numFmtId="0" fontId="12" fillId="11" borderId="59" xfId="4" applyFont="1" applyFill="1" applyBorder="1" applyAlignment="1">
      <alignment horizontal="center" vertical="center"/>
    </xf>
    <xf numFmtId="0" fontId="12" fillId="8" borderId="56" xfId="4" applyFont="1" applyFill="1" applyBorder="1" applyAlignment="1">
      <alignment horizontal="center" vertical="center"/>
    </xf>
    <xf numFmtId="0" fontId="12" fillId="11" borderId="82" xfId="4" applyFont="1" applyFill="1" applyBorder="1" applyAlignment="1" applyProtection="1">
      <alignment horizontal="center" vertical="center"/>
      <protection locked="0"/>
    </xf>
    <xf numFmtId="0" fontId="12" fillId="11" borderId="91" xfId="4" applyFont="1" applyFill="1" applyBorder="1" applyAlignment="1" applyProtection="1">
      <alignment horizontal="center" vertical="center"/>
      <protection locked="0"/>
    </xf>
    <xf numFmtId="0" fontId="12" fillId="8" borderId="92" xfId="4" applyFont="1" applyFill="1" applyBorder="1" applyAlignment="1" applyProtection="1">
      <alignment horizontal="center" vertical="center"/>
      <protection locked="0"/>
    </xf>
    <xf numFmtId="0" fontId="12" fillId="8" borderId="93" xfId="4" applyFont="1" applyFill="1" applyBorder="1" applyAlignment="1" applyProtection="1">
      <alignment horizontal="center" vertical="center"/>
      <protection locked="0"/>
    </xf>
    <xf numFmtId="0" fontId="20" fillId="0" borderId="65" xfId="4" applyFont="1" applyBorder="1" applyAlignment="1">
      <alignment horizontal="center" vertical="center"/>
    </xf>
    <xf numFmtId="0" fontId="20" fillId="0" borderId="4" xfId="4" applyFont="1" applyBorder="1" applyAlignment="1">
      <alignment horizontal="center" vertical="center"/>
    </xf>
    <xf numFmtId="0" fontId="20" fillId="0" borderId="79" xfId="4" applyFont="1" applyBorder="1" applyAlignment="1">
      <alignment horizontal="center" vertical="center"/>
    </xf>
    <xf numFmtId="0" fontId="6" fillId="10" borderId="96" xfId="4" applyFont="1" applyFill="1" applyBorder="1" applyAlignment="1">
      <alignment vertical="center"/>
    </xf>
    <xf numFmtId="0" fontId="6" fillId="10" borderId="97" xfId="4" applyFont="1" applyFill="1" applyBorder="1" applyAlignment="1">
      <alignment vertical="center"/>
    </xf>
    <xf numFmtId="0" fontId="8" fillId="9" borderId="75" xfId="4" applyFont="1" applyFill="1" applyBorder="1" applyAlignment="1">
      <alignment horizontal="center" vertical="center"/>
    </xf>
    <xf numFmtId="16" fontId="20" fillId="0" borderId="95" xfId="4" applyNumberFormat="1" applyFont="1" applyBorder="1" applyAlignment="1" applyProtection="1">
      <alignment horizontal="center" vertical="center" wrapText="1"/>
      <protection locked="0"/>
    </xf>
    <xf numFmtId="16" fontId="20" fillId="0" borderId="88" xfId="4" applyNumberFormat="1" applyFont="1" applyBorder="1" applyAlignment="1" applyProtection="1">
      <alignment horizontal="center" vertical="center" wrapText="1"/>
      <protection locked="0"/>
    </xf>
    <xf numFmtId="16" fontId="20" fillId="0" borderId="94" xfId="4" applyNumberFormat="1" applyFont="1" applyBorder="1" applyAlignment="1" applyProtection="1">
      <alignment horizontal="center" vertical="center" wrapText="1"/>
      <protection locked="0"/>
    </xf>
    <xf numFmtId="0" fontId="8" fillId="8" borderId="53" xfId="4" applyFont="1" applyFill="1" applyBorder="1" applyAlignment="1">
      <alignment horizontal="center" vertical="center"/>
    </xf>
    <xf numFmtId="0" fontId="8" fillId="8" borderId="88" xfId="4" applyFont="1" applyFill="1" applyBorder="1" applyAlignment="1">
      <alignment horizontal="center" vertical="center"/>
    </xf>
    <xf numFmtId="0" fontId="8" fillId="8" borderId="94" xfId="4" applyFont="1" applyFill="1" applyBorder="1" applyAlignment="1">
      <alignment horizontal="center" vertical="center"/>
    </xf>
    <xf numFmtId="0" fontId="12" fillId="0" borderId="70" xfId="4" applyFont="1" applyBorder="1" applyAlignment="1" applyProtection="1">
      <alignment horizontal="center" vertical="center"/>
      <protection locked="0"/>
    </xf>
    <xf numFmtId="0" fontId="12" fillId="0" borderId="71" xfId="4" applyFont="1" applyBorder="1" applyAlignment="1" applyProtection="1">
      <alignment horizontal="center" vertical="center"/>
      <protection locked="0"/>
    </xf>
    <xf numFmtId="0" fontId="8" fillId="9" borderId="56" xfId="4" applyFont="1" applyFill="1" applyBorder="1" applyAlignment="1">
      <alignment horizontal="center" vertical="center"/>
    </xf>
    <xf numFmtId="0" fontId="12" fillId="8" borderId="99" xfId="4" applyFont="1" applyFill="1" applyBorder="1" applyAlignment="1">
      <alignment horizontal="center" vertical="center"/>
    </xf>
    <xf numFmtId="0" fontId="12" fillId="8" borderId="100" xfId="4" applyFont="1" applyFill="1" applyBorder="1" applyAlignment="1">
      <alignment horizontal="center" vertical="center"/>
    </xf>
    <xf numFmtId="0" fontId="12" fillId="8" borderId="58" xfId="4" applyFont="1" applyFill="1" applyBorder="1" applyAlignment="1">
      <alignment horizontal="center" vertical="center"/>
    </xf>
    <xf numFmtId="0" fontId="12" fillId="8" borderId="99" xfId="4" applyFont="1" applyFill="1" applyBorder="1" applyAlignment="1" applyProtection="1">
      <alignment horizontal="center" vertical="center"/>
      <protection locked="0"/>
    </xf>
    <xf numFmtId="0" fontId="8" fillId="11" borderId="59" xfId="4" applyFont="1" applyFill="1" applyBorder="1" applyAlignment="1">
      <alignment horizontal="center" vertical="center"/>
    </xf>
    <xf numFmtId="0" fontId="8" fillId="9" borderId="101" xfId="4" applyFont="1" applyFill="1" applyBorder="1" applyAlignment="1">
      <alignment horizontal="center" vertical="center"/>
    </xf>
    <xf numFmtId="0" fontId="12" fillId="11" borderId="68" xfId="4" applyFont="1" applyFill="1" applyBorder="1" applyAlignment="1" applyProtection="1">
      <alignment horizontal="center" vertical="center"/>
      <protection locked="0"/>
    </xf>
    <xf numFmtId="0" fontId="12" fillId="0" borderId="102" xfId="4" applyFont="1" applyBorder="1" applyAlignment="1" applyProtection="1">
      <alignment horizontal="center" vertical="center"/>
      <protection locked="0"/>
    </xf>
    <xf numFmtId="0" fontId="12" fillId="11" borderId="69" xfId="4" applyFont="1" applyFill="1" applyBorder="1" applyAlignment="1" applyProtection="1">
      <alignment horizontal="center" vertical="center"/>
      <protection locked="0"/>
    </xf>
    <xf numFmtId="0" fontId="12" fillId="0" borderId="72" xfId="4" applyFont="1" applyBorder="1" applyAlignment="1" applyProtection="1">
      <alignment horizontal="center" vertical="center"/>
      <protection locked="0"/>
    </xf>
    <xf numFmtId="0" fontId="12" fillId="11" borderId="76" xfId="4" applyFont="1" applyFill="1" applyBorder="1" applyAlignment="1" applyProtection="1">
      <alignment horizontal="center" vertical="center"/>
      <protection locked="0"/>
    </xf>
    <xf numFmtId="0" fontId="12" fillId="0" borderId="103" xfId="4" applyFont="1" applyBorder="1" applyAlignment="1" applyProtection="1">
      <alignment horizontal="center" vertical="center"/>
      <protection locked="0"/>
    </xf>
    <xf numFmtId="0" fontId="12" fillId="11" borderId="36" xfId="4" applyFont="1" applyFill="1" applyBorder="1" applyAlignment="1" applyProtection="1">
      <alignment horizontal="center" vertical="center"/>
      <protection locked="0"/>
    </xf>
    <xf numFmtId="0" fontId="12" fillId="0" borderId="38" xfId="4" applyFont="1" applyBorder="1" applyAlignment="1" applyProtection="1">
      <alignment horizontal="center" vertical="center"/>
      <protection locked="0"/>
    </xf>
    <xf numFmtId="0" fontId="12" fillId="11" borderId="39" xfId="4" applyFont="1" applyFill="1" applyBorder="1" applyAlignment="1" applyProtection="1">
      <alignment horizontal="center" vertical="center"/>
      <protection locked="0"/>
    </xf>
    <xf numFmtId="0" fontId="12" fillId="0" borderId="40" xfId="4" applyFont="1" applyBorder="1" applyAlignment="1" applyProtection="1">
      <alignment horizontal="center" vertical="center"/>
      <protection locked="0"/>
    </xf>
    <xf numFmtId="0" fontId="12" fillId="11" borderId="41" xfId="4" applyFont="1" applyFill="1" applyBorder="1" applyAlignment="1" applyProtection="1">
      <alignment horizontal="center" vertical="center"/>
      <protection locked="0"/>
    </xf>
    <xf numFmtId="0" fontId="12" fillId="0" borderId="43" xfId="4" applyFont="1" applyBorder="1" applyAlignment="1" applyProtection="1">
      <alignment horizontal="center" vertical="center"/>
      <protection locked="0"/>
    </xf>
    <xf numFmtId="0" fontId="12" fillId="0" borderId="86" xfId="4" applyFont="1" applyBorder="1" applyAlignment="1">
      <alignment horizontal="center" vertical="center"/>
    </xf>
    <xf numFmtId="0" fontId="12" fillId="0" borderId="84" xfId="4" applyFont="1" applyBorder="1" applyAlignment="1">
      <alignment horizontal="center" vertical="center"/>
    </xf>
    <xf numFmtId="0" fontId="12" fillId="0" borderId="59" xfId="4" applyFont="1" applyBorder="1" applyAlignment="1">
      <alignment horizontal="center" vertical="center"/>
    </xf>
    <xf numFmtId="0" fontId="12" fillId="0" borderId="82" xfId="4" applyFont="1" applyBorder="1" applyAlignment="1">
      <alignment horizontal="center" vertical="center"/>
    </xf>
    <xf numFmtId="0" fontId="8" fillId="11" borderId="24" xfId="4" applyFont="1" applyFill="1" applyBorder="1" applyAlignment="1">
      <alignment horizontal="center" vertical="center"/>
    </xf>
    <xf numFmtId="0" fontId="8" fillId="9" borderId="105" xfId="4" applyFont="1" applyFill="1" applyBorder="1" applyAlignment="1">
      <alignment horizontal="center" vertical="center"/>
    </xf>
    <xf numFmtId="0" fontId="12" fillId="11" borderId="99" xfId="4" applyFont="1" applyFill="1" applyBorder="1" applyAlignment="1">
      <alignment horizontal="center" vertical="center"/>
    </xf>
    <xf numFmtId="0" fontId="12" fillId="11" borderId="100" xfId="4" applyFont="1" applyFill="1" applyBorder="1" applyAlignment="1">
      <alignment horizontal="center" vertical="center"/>
    </xf>
    <xf numFmtId="0" fontId="12" fillId="11" borderId="58" xfId="4" applyFont="1" applyFill="1" applyBorder="1" applyAlignment="1">
      <alignment horizontal="center" vertical="center"/>
    </xf>
    <xf numFmtId="0" fontId="12" fillId="11" borderId="99" xfId="4" applyFont="1" applyFill="1" applyBorder="1" applyAlignment="1" applyProtection="1">
      <alignment horizontal="center" vertical="center"/>
      <protection locked="0"/>
    </xf>
    <xf numFmtId="0" fontId="8" fillId="9" borderId="46" xfId="4" applyFont="1" applyFill="1" applyBorder="1" applyAlignment="1">
      <alignment horizontal="center" vertical="center"/>
    </xf>
    <xf numFmtId="0" fontId="12" fillId="0" borderId="108" xfId="4" applyFont="1" applyBorder="1" applyAlignment="1" applyProtection="1">
      <alignment horizontal="center" vertical="center"/>
      <protection locked="0"/>
    </xf>
    <xf numFmtId="0" fontId="12" fillId="0" borderId="3" xfId="4" applyFont="1" applyBorder="1" applyAlignment="1" applyProtection="1">
      <alignment horizontal="center" vertical="center"/>
      <protection locked="0"/>
    </xf>
    <xf numFmtId="0" fontId="12" fillId="0" borderId="109" xfId="4" applyFont="1" applyBorder="1" applyAlignment="1" applyProtection="1">
      <alignment horizontal="center" vertical="center"/>
      <protection locked="0"/>
    </xf>
    <xf numFmtId="0" fontId="12" fillId="8" borderId="110" xfId="4" applyFont="1" applyFill="1" applyBorder="1" applyAlignment="1" applyProtection="1">
      <alignment horizontal="center" vertical="center"/>
      <protection locked="0"/>
    </xf>
    <xf numFmtId="0" fontId="12" fillId="8" borderId="91" xfId="4" applyFont="1" applyFill="1" applyBorder="1" applyAlignment="1" applyProtection="1">
      <alignment horizontal="center" vertical="center"/>
      <protection locked="0"/>
    </xf>
    <xf numFmtId="0" fontId="12" fillId="11" borderId="33" xfId="4" applyFont="1" applyFill="1" applyBorder="1" applyAlignment="1" applyProtection="1">
      <alignment horizontal="center" vertical="center"/>
      <protection locked="0"/>
    </xf>
    <xf numFmtId="0" fontId="16" fillId="0" borderId="1" xfId="2"/>
    <xf numFmtId="0" fontId="28" fillId="0" borderId="115" xfId="2" applyFont="1" applyBorder="1" applyAlignment="1">
      <alignment horizontal="left" vertical="top" wrapText="1"/>
    </xf>
    <xf numFmtId="0" fontId="28" fillId="0" borderId="116" xfId="2" applyFont="1" applyBorder="1" applyAlignment="1">
      <alignment horizontal="left" vertical="top" wrapText="1"/>
    </xf>
    <xf numFmtId="0" fontId="29" fillId="0" borderId="117" xfId="2" applyFont="1" applyBorder="1" applyAlignment="1">
      <alignment horizontal="left" vertical="top" wrapText="1"/>
    </xf>
    <xf numFmtId="0" fontId="29" fillId="0" borderId="118" xfId="2" applyFont="1" applyBorder="1" applyAlignment="1">
      <alignment horizontal="left" vertical="top" wrapText="1"/>
    </xf>
    <xf numFmtId="0" fontId="8" fillId="13" borderId="75" xfId="4" applyFont="1" applyFill="1" applyBorder="1" applyAlignment="1">
      <alignment horizontal="center" vertical="center"/>
    </xf>
    <xf numFmtId="0" fontId="8" fillId="13" borderId="62" xfId="4" applyFont="1" applyFill="1" applyBorder="1" applyAlignment="1">
      <alignment horizontal="center" vertical="center"/>
    </xf>
    <xf numFmtId="0" fontId="12" fillId="13" borderId="52" xfId="4" applyFont="1" applyFill="1" applyBorder="1" applyAlignment="1" applyProtection="1">
      <alignment horizontal="center" vertical="center"/>
      <protection locked="0"/>
    </xf>
    <xf numFmtId="0" fontId="12" fillId="13" borderId="15" xfId="4" applyFont="1" applyFill="1" applyBorder="1" applyAlignment="1" applyProtection="1">
      <alignment horizontal="center" vertical="center"/>
      <protection locked="0"/>
    </xf>
    <xf numFmtId="0" fontId="12" fillId="13" borderId="74" xfId="4" applyFont="1" applyFill="1" applyBorder="1" applyAlignment="1" applyProtection="1">
      <alignment horizontal="center" vertical="center"/>
      <protection locked="0"/>
    </xf>
    <xf numFmtId="0" fontId="12" fillId="13" borderId="78" xfId="4" applyFont="1" applyFill="1" applyBorder="1" applyAlignment="1" applyProtection="1">
      <alignment horizontal="center" vertical="center"/>
      <protection locked="0"/>
    </xf>
    <xf numFmtId="0" fontId="12" fillId="13" borderId="4" xfId="4" applyFont="1" applyFill="1" applyBorder="1" applyAlignment="1" applyProtection="1">
      <alignment horizontal="center" vertical="center"/>
      <protection locked="0"/>
    </xf>
    <xf numFmtId="0" fontId="12" fillId="13" borderId="79" xfId="4" applyFont="1" applyFill="1" applyBorder="1" applyAlignment="1" applyProtection="1">
      <alignment horizontal="center" vertical="center"/>
      <protection locked="0"/>
    </xf>
    <xf numFmtId="0" fontId="12" fillId="13" borderId="1" xfId="4" applyFont="1" applyFill="1" applyAlignment="1">
      <alignment horizontal="center" vertical="center"/>
    </xf>
    <xf numFmtId="0" fontId="12" fillId="13" borderId="51" xfId="4" applyFont="1" applyFill="1" applyBorder="1" applyAlignment="1">
      <alignment horizontal="center" vertical="center"/>
    </xf>
    <xf numFmtId="0" fontId="12" fillId="13" borderId="19" xfId="4" applyFont="1" applyFill="1" applyBorder="1" applyAlignment="1">
      <alignment horizontal="center" vertical="center"/>
    </xf>
    <xf numFmtId="0" fontId="12" fillId="13" borderId="56" xfId="4" applyFont="1" applyFill="1" applyBorder="1" applyAlignment="1">
      <alignment horizontal="center" vertical="center"/>
    </xf>
    <xf numFmtId="0" fontId="12" fillId="13" borderId="51" xfId="4" applyFont="1" applyFill="1" applyBorder="1" applyAlignment="1" applyProtection="1">
      <alignment horizontal="center" vertical="center"/>
      <protection locked="0"/>
    </xf>
    <xf numFmtId="0" fontId="12" fillId="13" borderId="50" xfId="4" applyFont="1" applyFill="1" applyBorder="1" applyAlignment="1" applyProtection="1">
      <alignment horizontal="center" vertical="center"/>
      <protection locked="0"/>
    </xf>
    <xf numFmtId="0" fontId="20" fillId="13" borderId="1" xfId="4" applyFont="1" applyFill="1" applyAlignment="1">
      <alignment horizontal="center" vertical="center"/>
    </xf>
    <xf numFmtId="0" fontId="18" fillId="13" borderId="1" xfId="4" applyFont="1" applyFill="1"/>
    <xf numFmtId="0" fontId="8" fillId="13" borderId="28" xfId="4" applyFont="1" applyFill="1" applyBorder="1" applyAlignment="1">
      <alignment horizontal="center" vertical="center"/>
    </xf>
    <xf numFmtId="0" fontId="8" fillId="13" borderId="26" xfId="4" applyFont="1" applyFill="1" applyBorder="1" applyAlignment="1">
      <alignment horizontal="center" vertical="center"/>
    </xf>
    <xf numFmtId="0" fontId="12" fillId="13" borderId="37" xfId="4" applyFont="1" applyFill="1" applyBorder="1" applyAlignment="1" applyProtection="1">
      <alignment horizontal="center" vertical="center"/>
      <protection locked="0"/>
    </xf>
    <xf numFmtId="0" fontId="12" fillId="13" borderId="5" xfId="4" applyFont="1" applyFill="1" applyBorder="1" applyAlignment="1" applyProtection="1">
      <alignment horizontal="center" vertical="center"/>
      <protection locked="0"/>
    </xf>
    <xf numFmtId="0" fontId="12" fillId="13" borderId="42" xfId="4" applyFont="1" applyFill="1" applyBorder="1" applyAlignment="1" applyProtection="1">
      <alignment horizontal="center" vertical="center"/>
      <protection locked="0"/>
    </xf>
    <xf numFmtId="0" fontId="12" fillId="13" borderId="35" xfId="4" applyFont="1" applyFill="1" applyBorder="1" applyAlignment="1">
      <alignment horizontal="center" vertical="center"/>
    </xf>
    <xf numFmtId="0" fontId="12" fillId="13" borderId="34" xfId="4" applyFont="1" applyFill="1" applyBorder="1" applyAlignment="1">
      <alignment horizontal="center" vertical="center"/>
    </xf>
    <xf numFmtId="0" fontId="12" fillId="13" borderId="57" xfId="4" applyFont="1" applyFill="1" applyBorder="1" applyAlignment="1">
      <alignment horizontal="center" vertical="center"/>
    </xf>
    <xf numFmtId="0" fontId="12" fillId="13" borderId="35" xfId="4" applyFont="1" applyFill="1" applyBorder="1" applyAlignment="1" applyProtection="1">
      <alignment horizontal="center" vertical="center"/>
      <protection locked="0"/>
    </xf>
    <xf numFmtId="0" fontId="12" fillId="13" borderId="32" xfId="4" applyFont="1" applyFill="1" applyBorder="1" applyAlignment="1" applyProtection="1">
      <alignment horizontal="center" vertical="center"/>
      <protection locked="0"/>
    </xf>
    <xf numFmtId="0" fontId="8" fillId="13" borderId="27" xfId="4" applyFont="1" applyFill="1" applyBorder="1" applyAlignment="1">
      <alignment horizontal="center" vertical="center"/>
    </xf>
    <xf numFmtId="0" fontId="8" fillId="13" borderId="57" xfId="4" applyFont="1" applyFill="1" applyBorder="1" applyAlignment="1">
      <alignment horizontal="center" vertical="center"/>
    </xf>
    <xf numFmtId="0" fontId="12" fillId="13" borderId="67" xfId="4" applyFont="1" applyFill="1" applyBorder="1" applyAlignment="1" applyProtection="1">
      <alignment horizontal="center" vertical="center"/>
      <protection locked="0"/>
    </xf>
    <xf numFmtId="0" fontId="12" fillId="13" borderId="31" xfId="4" applyFont="1" applyFill="1" applyBorder="1" applyAlignment="1" applyProtection="1">
      <alignment horizontal="center" vertical="center"/>
      <protection locked="0"/>
    </xf>
    <xf numFmtId="0" fontId="12" fillId="13" borderId="44" xfId="4" applyFont="1" applyFill="1" applyBorder="1" applyAlignment="1" applyProtection="1">
      <alignment horizontal="center" vertical="center"/>
      <protection locked="0"/>
    </xf>
    <xf numFmtId="0" fontId="8" fillId="8" borderId="28" xfId="4" applyFont="1" applyFill="1" applyBorder="1" applyAlignment="1">
      <alignment horizontal="center" vertical="center"/>
    </xf>
    <xf numFmtId="0" fontId="8" fillId="8" borderId="26" xfId="4" applyFont="1" applyFill="1" applyBorder="1" applyAlignment="1">
      <alignment horizontal="center" vertical="center"/>
    </xf>
    <xf numFmtId="0" fontId="12" fillId="8" borderId="52" xfId="4" applyFont="1" applyFill="1" applyBorder="1" applyAlignment="1" applyProtection="1">
      <alignment horizontal="center" vertical="center"/>
      <protection locked="0"/>
    </xf>
    <xf numFmtId="0" fontId="12" fillId="8" borderId="15" xfId="4" applyFont="1" applyFill="1" applyBorder="1" applyAlignment="1" applyProtection="1">
      <alignment horizontal="center" vertical="center"/>
      <protection locked="0"/>
    </xf>
    <xf numFmtId="0" fontId="12" fillId="8" borderId="74" xfId="4" applyFont="1" applyFill="1" applyBorder="1" applyAlignment="1" applyProtection="1">
      <alignment horizontal="center" vertical="center"/>
      <protection locked="0"/>
    </xf>
    <xf numFmtId="0" fontId="12" fillId="8" borderId="37" xfId="4" applyFont="1" applyFill="1" applyBorder="1" applyAlignment="1" applyProtection="1">
      <alignment horizontal="center" vertical="center"/>
      <protection locked="0"/>
    </xf>
    <xf numFmtId="0" fontId="12" fillId="8" borderId="5" xfId="4" applyFont="1" applyFill="1" applyBorder="1" applyAlignment="1" applyProtection="1">
      <alignment horizontal="center" vertical="center"/>
      <protection locked="0"/>
    </xf>
    <xf numFmtId="0" fontId="12" fillId="8" borderId="42" xfId="4" applyFont="1" applyFill="1" applyBorder="1" applyAlignment="1" applyProtection="1">
      <alignment horizontal="center" vertical="center"/>
      <protection locked="0"/>
    </xf>
    <xf numFmtId="0" fontId="20" fillId="8" borderId="1" xfId="4" applyFont="1" applyFill="1" applyAlignment="1">
      <alignment horizontal="center" vertical="center"/>
    </xf>
    <xf numFmtId="0" fontId="18" fillId="8" borderId="1" xfId="4" applyFont="1" applyFill="1"/>
    <xf numFmtId="0" fontId="2" fillId="0" borderId="1" xfId="13"/>
    <xf numFmtId="0" fontId="8" fillId="11" borderId="127" xfId="4" applyFont="1" applyFill="1" applyBorder="1" applyAlignment="1">
      <alignment horizontal="center" vertical="center"/>
    </xf>
    <xf numFmtId="0" fontId="8" fillId="11" borderId="128" xfId="4" applyFont="1" applyFill="1" applyBorder="1" applyAlignment="1">
      <alignment horizontal="center" vertical="center"/>
    </xf>
    <xf numFmtId="0" fontId="8" fillId="9" borderId="129" xfId="4" applyFont="1" applyFill="1" applyBorder="1" applyAlignment="1">
      <alignment horizontal="center" vertical="center"/>
    </xf>
    <xf numFmtId="0" fontId="8" fillId="9" borderId="130" xfId="4" applyFont="1" applyFill="1" applyBorder="1" applyAlignment="1">
      <alignment horizontal="center" vertical="center"/>
    </xf>
    <xf numFmtId="0" fontId="8" fillId="11" borderId="131" xfId="4" applyFont="1" applyFill="1" applyBorder="1" applyAlignment="1">
      <alignment horizontal="center" vertical="center"/>
    </xf>
    <xf numFmtId="0" fontId="8" fillId="11" borderId="133" xfId="4" applyFont="1" applyFill="1" applyBorder="1" applyAlignment="1">
      <alignment horizontal="center" vertical="center"/>
    </xf>
    <xf numFmtId="0" fontId="8" fillId="9" borderId="49" xfId="4" applyFont="1" applyFill="1" applyBorder="1" applyAlignment="1">
      <alignment horizontal="center" vertical="center"/>
    </xf>
    <xf numFmtId="0" fontId="8" fillId="11" borderId="27" xfId="4" applyFont="1" applyFill="1" applyBorder="1" applyAlignment="1">
      <alignment horizontal="center" vertical="center"/>
    </xf>
    <xf numFmtId="0" fontId="8" fillId="9" borderId="131" xfId="4" applyFont="1" applyFill="1" applyBorder="1" applyAlignment="1">
      <alignment horizontal="center" vertical="center"/>
    </xf>
    <xf numFmtId="0" fontId="8" fillId="11" borderId="134" xfId="4" applyFont="1" applyFill="1" applyBorder="1" applyAlignment="1">
      <alignment horizontal="center" vertical="center"/>
    </xf>
    <xf numFmtId="0" fontId="8" fillId="11" borderId="135" xfId="4" applyFont="1" applyFill="1" applyBorder="1" applyAlignment="1">
      <alignment horizontal="center" vertical="center"/>
    </xf>
    <xf numFmtId="0" fontId="8" fillId="9" borderId="136" xfId="4" applyFont="1" applyFill="1" applyBorder="1" applyAlignment="1">
      <alignment horizontal="center" vertical="center"/>
    </xf>
    <xf numFmtId="0" fontId="8" fillId="11" borderId="137" xfId="4" applyFont="1" applyFill="1" applyBorder="1" applyAlignment="1">
      <alignment horizontal="center" vertical="center"/>
    </xf>
    <xf numFmtId="0" fontId="8" fillId="9" borderId="132" xfId="4" applyFont="1" applyFill="1" applyBorder="1" applyAlignment="1">
      <alignment horizontal="center" vertical="center"/>
    </xf>
    <xf numFmtId="0" fontId="8" fillId="11" borderId="138" xfId="4" applyFont="1" applyFill="1" applyBorder="1" applyAlignment="1">
      <alignment horizontal="center" vertical="center"/>
    </xf>
    <xf numFmtId="0" fontId="8" fillId="9" borderId="127" xfId="4" applyFont="1" applyFill="1" applyBorder="1" applyAlignment="1">
      <alignment horizontal="center" vertical="center"/>
    </xf>
    <xf numFmtId="0" fontId="8" fillId="9" borderId="139" xfId="4" applyFont="1" applyFill="1" applyBorder="1" applyAlignment="1">
      <alignment horizontal="center" vertical="center"/>
    </xf>
    <xf numFmtId="0" fontId="8" fillId="9" borderId="140" xfId="4" applyFont="1" applyFill="1" applyBorder="1" applyAlignment="1">
      <alignment horizontal="center" vertical="center"/>
    </xf>
    <xf numFmtId="0" fontId="12" fillId="11" borderId="141" xfId="4" applyFont="1" applyFill="1" applyBorder="1" applyAlignment="1" applyProtection="1">
      <alignment horizontal="center" vertical="center"/>
      <protection locked="0"/>
    </xf>
    <xf numFmtId="0" fontId="12" fillId="11" borderId="142" xfId="4" applyFont="1" applyFill="1" applyBorder="1" applyAlignment="1" applyProtection="1">
      <alignment horizontal="center" vertical="center"/>
      <protection locked="0"/>
    </xf>
    <xf numFmtId="0" fontId="12" fillId="0" borderId="67" xfId="4" applyFont="1" applyBorder="1" applyAlignment="1" applyProtection="1">
      <alignment horizontal="center" vertical="center"/>
      <protection locked="0"/>
    </xf>
    <xf numFmtId="0" fontId="12" fillId="0" borderId="143" xfId="4" applyFont="1" applyBorder="1" applyAlignment="1" applyProtection="1">
      <alignment horizontal="center" vertical="center"/>
      <protection locked="0"/>
    </xf>
    <xf numFmtId="0" fontId="12" fillId="11" borderId="144" xfId="4" applyFont="1" applyFill="1" applyBorder="1" applyAlignment="1" applyProtection="1">
      <alignment horizontal="center" vertical="center"/>
      <protection locked="0"/>
    </xf>
    <xf numFmtId="0" fontId="12" fillId="0" borderId="141" xfId="4" applyFont="1" applyBorder="1" applyAlignment="1" applyProtection="1">
      <alignment horizontal="center" vertical="center"/>
      <protection locked="0"/>
    </xf>
    <xf numFmtId="0" fontId="12" fillId="11" borderId="145" xfId="4" applyFont="1" applyFill="1" applyBorder="1" applyAlignment="1" applyProtection="1">
      <alignment horizontal="center" vertical="center"/>
      <protection locked="0"/>
    </xf>
    <xf numFmtId="0" fontId="12" fillId="11" borderId="146" xfId="4" applyFont="1" applyFill="1" applyBorder="1" applyAlignment="1" applyProtection="1">
      <alignment horizontal="center" vertical="center"/>
      <protection locked="0"/>
    </xf>
    <xf numFmtId="0" fontId="12" fillId="0" borderId="31" xfId="4" applyFont="1" applyBorder="1" applyAlignment="1" applyProtection="1">
      <alignment horizontal="center" vertical="center"/>
      <protection locked="0"/>
    </xf>
    <xf numFmtId="0" fontId="12" fillId="0" borderId="147" xfId="4" applyFont="1" applyBorder="1" applyAlignment="1" applyProtection="1">
      <alignment horizontal="center" vertical="center"/>
      <protection locked="0"/>
    </xf>
    <xf numFmtId="0" fontId="12" fillId="11" borderId="148" xfId="4" applyFont="1" applyFill="1" applyBorder="1" applyAlignment="1" applyProtection="1">
      <alignment horizontal="center" vertical="center"/>
      <protection locked="0"/>
    </xf>
    <xf numFmtId="0" fontId="12" fillId="0" borderId="145" xfId="4" applyFont="1" applyBorder="1" applyAlignment="1" applyProtection="1">
      <alignment horizontal="center" vertical="center"/>
      <protection locked="0"/>
    </xf>
    <xf numFmtId="0" fontId="12" fillId="11" borderId="16" xfId="4" applyFont="1" applyFill="1" applyBorder="1" applyAlignment="1" applyProtection="1">
      <alignment horizontal="center" vertical="center"/>
      <protection locked="0"/>
    </xf>
    <xf numFmtId="0" fontId="12" fillId="11" borderId="17" xfId="4" applyFont="1" applyFill="1" applyBorder="1" applyAlignment="1" applyProtection="1">
      <alignment horizontal="center" vertical="center"/>
      <protection locked="0"/>
    </xf>
    <xf numFmtId="0" fontId="12" fillId="0" borderId="44" xfId="4" applyFont="1" applyBorder="1" applyAlignment="1" applyProtection="1">
      <alignment horizontal="center" vertical="center"/>
      <protection locked="0"/>
    </xf>
    <xf numFmtId="0" fontId="12" fillId="0" borderId="149" xfId="4" applyFont="1" applyBorder="1" applyAlignment="1" applyProtection="1">
      <alignment horizontal="center" vertical="center"/>
      <protection locked="0"/>
    </xf>
    <xf numFmtId="0" fontId="12" fillId="11" borderId="150" xfId="4" applyFont="1" applyFill="1" applyBorder="1" applyAlignment="1" applyProtection="1">
      <alignment horizontal="center" vertical="center"/>
      <protection locked="0"/>
    </xf>
    <xf numFmtId="0" fontId="12" fillId="0" borderId="16" xfId="4" applyFont="1" applyBorder="1" applyAlignment="1" applyProtection="1">
      <alignment horizontal="center" vertical="center"/>
      <protection locked="0"/>
    </xf>
    <xf numFmtId="0" fontId="12" fillId="11" borderId="151" xfId="4" applyFont="1" applyFill="1" applyBorder="1" applyAlignment="1" applyProtection="1">
      <alignment horizontal="center" vertical="center"/>
      <protection locked="0"/>
    </xf>
    <xf numFmtId="0" fontId="12" fillId="11" borderId="152" xfId="4" applyFont="1" applyFill="1" applyBorder="1" applyAlignment="1" applyProtection="1">
      <alignment horizontal="center" vertical="center"/>
      <protection locked="0"/>
    </xf>
    <xf numFmtId="0" fontId="12" fillId="0" borderId="153" xfId="4" applyFont="1" applyBorder="1" applyAlignment="1" applyProtection="1">
      <alignment horizontal="center" vertical="center"/>
      <protection locked="0"/>
    </xf>
    <xf numFmtId="0" fontId="12" fillId="0" borderId="154" xfId="4" applyFont="1" applyBorder="1" applyAlignment="1" applyProtection="1">
      <alignment horizontal="center" vertical="center"/>
      <protection locked="0"/>
    </xf>
    <xf numFmtId="0" fontId="12" fillId="11" borderId="155" xfId="4" applyFont="1" applyFill="1" applyBorder="1" applyAlignment="1" applyProtection="1">
      <alignment horizontal="center" vertical="center"/>
      <protection locked="0"/>
    </xf>
    <xf numFmtId="0" fontId="12" fillId="0" borderId="151" xfId="4" applyFont="1" applyBorder="1" applyAlignment="1" applyProtection="1">
      <alignment horizontal="center" vertical="center"/>
      <protection locked="0"/>
    </xf>
    <xf numFmtId="0" fontId="12" fillId="11" borderId="156" xfId="4" applyFont="1" applyFill="1" applyBorder="1" applyAlignment="1" applyProtection="1">
      <alignment horizontal="center" vertical="center"/>
      <protection locked="0"/>
    </xf>
    <xf numFmtId="0" fontId="12" fillId="11" borderId="157" xfId="4" applyFont="1" applyFill="1" applyBorder="1" applyAlignment="1" applyProtection="1">
      <alignment horizontal="center" vertical="center"/>
      <protection locked="0"/>
    </xf>
    <xf numFmtId="0" fontId="12" fillId="0" borderId="158" xfId="4" applyFont="1" applyBorder="1" applyAlignment="1" applyProtection="1">
      <alignment horizontal="center" vertical="center"/>
      <protection locked="0"/>
    </xf>
    <xf numFmtId="0" fontId="12" fillId="0" borderId="159" xfId="4" applyFont="1" applyBorder="1" applyAlignment="1" applyProtection="1">
      <alignment horizontal="center" vertical="center"/>
      <protection locked="0"/>
    </xf>
    <xf numFmtId="0" fontId="12" fillId="11" borderId="160" xfId="4" applyFont="1" applyFill="1" applyBorder="1" applyAlignment="1" applyProtection="1">
      <alignment horizontal="center" vertical="center"/>
      <protection locked="0"/>
    </xf>
    <xf numFmtId="0" fontId="12" fillId="0" borderId="156" xfId="4" applyFont="1" applyBorder="1" applyAlignment="1" applyProtection="1">
      <alignment horizontal="center" vertical="center"/>
      <protection locked="0"/>
    </xf>
    <xf numFmtId="0" fontId="12" fillId="11" borderId="161" xfId="4" applyFont="1" applyFill="1" applyBorder="1" applyAlignment="1" applyProtection="1">
      <alignment horizontal="center" vertical="center"/>
      <protection locked="0"/>
    </xf>
    <xf numFmtId="0" fontId="12" fillId="11" borderId="162" xfId="4" applyFont="1" applyFill="1" applyBorder="1" applyAlignment="1" applyProtection="1">
      <alignment horizontal="center" vertical="center"/>
      <protection locked="0"/>
    </xf>
    <xf numFmtId="0" fontId="12" fillId="0" borderId="163" xfId="4" applyFont="1" applyBorder="1" applyAlignment="1" applyProtection="1">
      <alignment horizontal="center" vertical="center"/>
      <protection locked="0"/>
    </xf>
    <xf numFmtId="0" fontId="12" fillId="0" borderId="164" xfId="4" applyFont="1" applyBorder="1" applyAlignment="1" applyProtection="1">
      <alignment horizontal="center" vertical="center"/>
      <protection locked="0"/>
    </xf>
    <xf numFmtId="0" fontId="12" fillId="11" borderId="165" xfId="4" applyFont="1" applyFill="1" applyBorder="1" applyAlignment="1" applyProtection="1">
      <alignment horizontal="center" vertical="center"/>
      <protection locked="0"/>
    </xf>
    <xf numFmtId="0" fontId="12" fillId="0" borderId="161" xfId="4" applyFont="1" applyBorder="1" applyAlignment="1" applyProtection="1">
      <alignment horizontal="center" vertical="center"/>
      <protection locked="0"/>
    </xf>
    <xf numFmtId="0" fontId="12" fillId="0" borderId="166" xfId="4" applyFont="1" applyBorder="1" applyAlignment="1">
      <alignment horizontal="center" vertical="center"/>
    </xf>
    <xf numFmtId="0" fontId="12" fillId="0" borderId="74" xfId="4" applyFont="1" applyBorder="1" applyAlignment="1">
      <alignment horizontal="center" vertical="center"/>
    </xf>
    <xf numFmtId="0" fontId="12" fillId="11" borderId="12" xfId="4" applyFont="1" applyFill="1" applyBorder="1" applyAlignment="1">
      <alignment horizontal="center" vertical="center"/>
    </xf>
    <xf numFmtId="0" fontId="12" fillId="0" borderId="167" xfId="4" applyFont="1" applyBorder="1" applyAlignment="1">
      <alignment horizontal="center" vertical="center"/>
    </xf>
    <xf numFmtId="0" fontId="12" fillId="8" borderId="167" xfId="4" applyFont="1" applyFill="1" applyBorder="1" applyAlignment="1">
      <alignment horizontal="center" vertical="center"/>
    </xf>
    <xf numFmtId="0" fontId="12" fillId="11" borderId="168" xfId="4" applyFont="1" applyFill="1" applyBorder="1" applyAlignment="1">
      <alignment horizontal="center" vertical="center"/>
    </xf>
    <xf numFmtId="0" fontId="12" fillId="0" borderId="13" xfId="4" applyFont="1" applyBorder="1" applyAlignment="1">
      <alignment horizontal="center" vertical="center"/>
    </xf>
    <xf numFmtId="0" fontId="12" fillId="0" borderId="170" xfId="4" applyFont="1" applyBorder="1" applyAlignment="1">
      <alignment horizontal="center" vertical="center"/>
    </xf>
    <xf numFmtId="0" fontId="12" fillId="11" borderId="171" xfId="4" applyFont="1" applyFill="1" applyBorder="1" applyAlignment="1">
      <alignment horizontal="center" vertical="center"/>
    </xf>
    <xf numFmtId="0" fontId="12" fillId="0" borderId="12" xfId="4" applyFont="1" applyBorder="1" applyAlignment="1">
      <alignment horizontal="center" vertical="center"/>
    </xf>
    <xf numFmtId="0" fontId="12" fillId="0" borderId="172" xfId="4" applyFont="1" applyBorder="1" applyAlignment="1">
      <alignment horizontal="center" vertical="center"/>
    </xf>
    <xf numFmtId="0" fontId="12" fillId="0" borderId="173" xfId="4" applyFont="1" applyBorder="1" applyAlignment="1">
      <alignment horizontal="center" vertical="center"/>
    </xf>
    <xf numFmtId="0" fontId="12" fillId="11" borderId="18" xfId="4" applyFont="1" applyFill="1" applyBorder="1" applyAlignment="1">
      <alignment horizontal="center" vertical="center"/>
    </xf>
    <xf numFmtId="0" fontId="12" fillId="11" borderId="174" xfId="4" applyFont="1" applyFill="1" applyBorder="1" applyAlignment="1">
      <alignment horizontal="center" vertical="center"/>
    </xf>
    <xf numFmtId="0" fontId="12" fillId="0" borderId="19" xfId="4" applyFont="1" applyBorder="1" applyAlignment="1">
      <alignment horizontal="center" vertical="center"/>
    </xf>
    <xf numFmtId="0" fontId="12" fillId="0" borderId="175" xfId="4" applyFont="1" applyBorder="1" applyAlignment="1">
      <alignment horizontal="center" vertical="center"/>
    </xf>
    <xf numFmtId="0" fontId="12" fillId="11" borderId="176" xfId="4" applyFont="1" applyFill="1" applyBorder="1" applyAlignment="1">
      <alignment horizontal="center" vertical="center"/>
    </xf>
    <xf numFmtId="0" fontId="12" fillId="0" borderId="18" xfId="4" applyFont="1" applyBorder="1" applyAlignment="1">
      <alignment horizontal="center" vertical="center"/>
    </xf>
    <xf numFmtId="0" fontId="12" fillId="0" borderId="177" xfId="4" applyFont="1" applyBorder="1" applyAlignment="1">
      <alignment horizontal="center" vertical="center"/>
    </xf>
    <xf numFmtId="0" fontId="12" fillId="0" borderId="178" xfId="4" applyFont="1" applyBorder="1" applyAlignment="1">
      <alignment horizontal="center" vertical="center"/>
    </xf>
    <xf numFmtId="0" fontId="12" fillId="11" borderId="20" xfId="4" applyFont="1" applyFill="1" applyBorder="1" applyAlignment="1">
      <alignment horizontal="center" vertical="center"/>
    </xf>
    <xf numFmtId="0" fontId="12" fillId="0" borderId="179" xfId="4" applyFont="1" applyBorder="1" applyAlignment="1">
      <alignment horizontal="center" vertical="center"/>
    </xf>
    <xf numFmtId="0" fontId="12" fillId="8" borderId="179" xfId="4" applyFont="1" applyFill="1" applyBorder="1" applyAlignment="1">
      <alignment horizontal="center" vertical="center"/>
    </xf>
    <xf numFmtId="0" fontId="12" fillId="11" borderId="180" xfId="4" applyFont="1" applyFill="1" applyBorder="1" applyAlignment="1">
      <alignment horizontal="center" vertical="center"/>
    </xf>
    <xf numFmtId="0" fontId="12" fillId="0" borderId="21" xfId="4" applyFont="1" applyBorder="1" applyAlignment="1">
      <alignment horizontal="center" vertical="center"/>
    </xf>
    <xf numFmtId="0" fontId="12" fillId="0" borderId="182" xfId="4" applyFont="1" applyBorder="1" applyAlignment="1">
      <alignment horizontal="center" vertical="center"/>
    </xf>
    <xf numFmtId="0" fontId="12" fillId="11" borderId="183" xfId="4" applyFont="1" applyFill="1" applyBorder="1" applyAlignment="1">
      <alignment horizontal="center" vertical="center"/>
    </xf>
    <xf numFmtId="0" fontId="12" fillId="0" borderId="20" xfId="4" applyFont="1" applyBorder="1" applyAlignment="1">
      <alignment horizontal="center" vertical="center"/>
    </xf>
    <xf numFmtId="0" fontId="12" fillId="0" borderId="184" xfId="4" applyFont="1" applyBorder="1" applyAlignment="1">
      <alignment horizontal="center" vertical="center"/>
    </xf>
    <xf numFmtId="0" fontId="12" fillId="0" borderId="185" xfId="4" applyFont="1" applyBorder="1" applyAlignment="1">
      <alignment horizontal="center" vertical="center"/>
    </xf>
    <xf numFmtId="0" fontId="12" fillId="8" borderId="166" xfId="4" applyFont="1" applyFill="1" applyBorder="1" applyAlignment="1">
      <alignment horizontal="center" vertical="center"/>
    </xf>
    <xf numFmtId="0" fontId="12" fillId="11" borderId="12" xfId="4" applyFont="1" applyFill="1" applyBorder="1" applyAlignment="1" applyProtection="1">
      <alignment horizontal="center" vertical="center"/>
      <protection locked="0"/>
    </xf>
    <xf numFmtId="0" fontId="12" fillId="8" borderId="167" xfId="4" applyFont="1" applyFill="1" applyBorder="1" applyAlignment="1" applyProtection="1">
      <alignment horizontal="center" vertical="center"/>
      <protection locked="0"/>
    </xf>
    <xf numFmtId="0" fontId="12" fillId="11" borderId="168" xfId="4" applyFont="1" applyFill="1" applyBorder="1" applyAlignment="1" applyProtection="1">
      <alignment horizontal="center" vertical="center"/>
      <protection locked="0"/>
    </xf>
    <xf numFmtId="0" fontId="12" fillId="0" borderId="167" xfId="4" applyFont="1" applyBorder="1" applyAlignment="1" applyProtection="1">
      <alignment horizontal="center" vertical="center"/>
      <protection locked="0"/>
    </xf>
    <xf numFmtId="0" fontId="12" fillId="0" borderId="169" xfId="4" applyFont="1" applyBorder="1" applyAlignment="1" applyProtection="1">
      <alignment horizontal="center" vertical="center"/>
      <protection locked="0"/>
    </xf>
    <xf numFmtId="0" fontId="12" fillId="0" borderId="170" xfId="4" applyFont="1" applyBorder="1" applyAlignment="1" applyProtection="1">
      <alignment horizontal="center" vertical="center"/>
      <protection locked="0"/>
    </xf>
    <xf numFmtId="0" fontId="12" fillId="0" borderId="13" xfId="4" applyFont="1" applyBorder="1" applyAlignment="1" applyProtection="1">
      <alignment horizontal="center" vertical="center"/>
      <protection locked="0"/>
    </xf>
    <xf numFmtId="0" fontId="12" fillId="11" borderId="171" xfId="4" applyFont="1" applyFill="1" applyBorder="1" applyAlignment="1" applyProtection="1">
      <alignment horizontal="center" vertical="center"/>
      <protection locked="0"/>
    </xf>
    <xf numFmtId="0" fontId="12" fillId="0" borderId="12" xfId="4" applyFont="1" applyBorder="1" applyAlignment="1" applyProtection="1">
      <alignment horizontal="center" vertical="center"/>
      <protection locked="0"/>
    </xf>
    <xf numFmtId="0" fontId="12" fillId="0" borderId="173" xfId="4" applyFont="1" applyBorder="1" applyAlignment="1" applyProtection="1">
      <alignment horizontal="center" vertical="center"/>
      <protection locked="0"/>
    </xf>
    <xf numFmtId="0" fontId="12" fillId="11" borderId="186" xfId="4" applyFont="1" applyFill="1" applyBorder="1" applyAlignment="1" applyProtection="1">
      <alignment horizontal="center" vertical="center"/>
      <protection locked="0"/>
    </xf>
    <xf numFmtId="0" fontId="12" fillId="0" borderId="187" xfId="4" applyFont="1" applyBorder="1" applyAlignment="1" applyProtection="1">
      <alignment horizontal="center" vertical="center"/>
      <protection locked="0"/>
    </xf>
    <xf numFmtId="0" fontId="12" fillId="11" borderId="187" xfId="4" applyFont="1" applyFill="1" applyBorder="1" applyAlignment="1" applyProtection="1">
      <alignment horizontal="center" vertical="center"/>
      <protection locked="0"/>
    </xf>
    <xf numFmtId="0" fontId="12" fillId="11" borderId="183" xfId="4" applyFont="1" applyFill="1" applyBorder="1" applyAlignment="1" applyProtection="1">
      <alignment horizontal="center" vertical="center"/>
      <protection locked="0"/>
    </xf>
    <xf numFmtId="0" fontId="12" fillId="0" borderId="188" xfId="4" applyFont="1" applyBorder="1" applyAlignment="1" applyProtection="1">
      <alignment horizontal="center" vertical="center"/>
      <protection locked="0"/>
    </xf>
    <xf numFmtId="0" fontId="12" fillId="0" borderId="183" xfId="4" applyFont="1" applyBorder="1" applyAlignment="1" applyProtection="1">
      <alignment horizontal="center" vertical="center"/>
      <protection locked="0"/>
    </xf>
    <xf numFmtId="0" fontId="24" fillId="0" borderId="1" xfId="4" applyFont="1"/>
    <xf numFmtId="0" fontId="20" fillId="0" borderId="1" xfId="4" applyFont="1" applyAlignment="1">
      <alignment horizontal="left" vertical="center"/>
    </xf>
    <xf numFmtId="0" fontId="20" fillId="0" borderId="1" xfId="4" applyFont="1" applyAlignment="1">
      <alignment horizontal="right" vertical="center"/>
    </xf>
    <xf numFmtId="0" fontId="12" fillId="0" borderId="169" xfId="4" applyFont="1" applyBorder="1" applyAlignment="1">
      <alignment horizontal="center" vertical="center"/>
    </xf>
    <xf numFmtId="0" fontId="12" fillId="0" borderId="100" xfId="4" applyFont="1" applyBorder="1" applyAlignment="1">
      <alignment horizontal="center" vertical="center"/>
    </xf>
    <xf numFmtId="0" fontId="12" fillId="0" borderId="181" xfId="4" applyFont="1" applyBorder="1" applyAlignment="1">
      <alignment horizontal="center" vertical="center"/>
    </xf>
    <xf numFmtId="0" fontId="28" fillId="0" borderId="1" xfId="2" applyFont="1" applyAlignment="1">
      <alignment horizontal="left" vertical="top" wrapText="1"/>
    </xf>
    <xf numFmtId="0" fontId="1" fillId="0" borderId="1" xfId="14"/>
    <xf numFmtId="0" fontId="8" fillId="11" borderId="62" xfId="4" applyFont="1" applyFill="1" applyBorder="1" applyAlignment="1">
      <alignment horizontal="center" vertical="center"/>
    </xf>
    <xf numFmtId="0" fontId="8" fillId="9" borderId="203" xfId="4" applyFont="1" applyFill="1" applyBorder="1" applyAlignment="1">
      <alignment horizontal="center" vertical="center"/>
    </xf>
    <xf numFmtId="0" fontId="8" fillId="9" borderId="134" xfId="4" applyFont="1" applyFill="1" applyBorder="1" applyAlignment="1">
      <alignment horizontal="center" vertical="center"/>
    </xf>
    <xf numFmtId="0" fontId="12" fillId="0" borderId="49" xfId="4" applyFont="1" applyBorder="1" applyAlignment="1" applyProtection="1">
      <alignment horizontal="center" vertical="center"/>
      <protection locked="0"/>
    </xf>
    <xf numFmtId="0" fontId="12" fillId="0" borderId="204" xfId="4" applyFont="1" applyBorder="1" applyAlignment="1" applyProtection="1">
      <alignment horizontal="center" vertical="center"/>
      <protection locked="0"/>
    </xf>
    <xf numFmtId="0" fontId="12" fillId="11" borderId="78" xfId="4" applyFont="1" applyFill="1" applyBorder="1" applyAlignment="1" applyProtection="1">
      <alignment horizontal="center" vertical="center"/>
      <protection locked="0"/>
    </xf>
    <xf numFmtId="0" fontId="12" fillId="0" borderId="205" xfId="4" applyFont="1" applyBorder="1" applyAlignment="1" applyProtection="1">
      <alignment horizontal="center" vertical="center"/>
      <protection locked="0"/>
    </xf>
    <xf numFmtId="0" fontId="12" fillId="0" borderId="206" xfId="4" applyFont="1" applyBorder="1" applyAlignment="1" applyProtection="1">
      <alignment horizontal="center" vertical="center"/>
      <protection locked="0"/>
    </xf>
    <xf numFmtId="0" fontId="12" fillId="11" borderId="4" xfId="4" applyFont="1" applyFill="1" applyBorder="1" applyAlignment="1" applyProtection="1">
      <alignment horizontal="center" vertical="center"/>
      <protection locked="0"/>
    </xf>
    <xf numFmtId="0" fontId="12" fillId="0" borderId="207" xfId="4" applyFont="1" applyBorder="1" applyAlignment="1" applyProtection="1">
      <alignment horizontal="center" vertical="center"/>
      <protection locked="0"/>
    </xf>
    <xf numFmtId="0" fontId="12" fillId="0" borderId="208" xfId="4" applyFont="1" applyBorder="1" applyAlignment="1" applyProtection="1">
      <alignment horizontal="center" vertical="center"/>
      <protection locked="0"/>
    </xf>
    <xf numFmtId="0" fontId="12" fillId="11" borderId="79" xfId="4" applyFont="1" applyFill="1" applyBorder="1" applyAlignment="1" applyProtection="1">
      <alignment horizontal="center" vertical="center"/>
      <protection locked="0"/>
    </xf>
    <xf numFmtId="0" fontId="12" fillId="0" borderId="197" xfId="4" applyFont="1" applyBorder="1" applyAlignment="1" applyProtection="1">
      <alignment horizontal="center" vertical="center"/>
      <protection locked="0"/>
    </xf>
    <xf numFmtId="0" fontId="12" fillId="8" borderId="12" xfId="4" applyFont="1" applyFill="1" applyBorder="1" applyAlignment="1">
      <alignment horizontal="center" vertical="center"/>
    </xf>
    <xf numFmtId="0" fontId="12" fillId="11" borderId="167" xfId="4" applyFont="1" applyFill="1" applyBorder="1" applyAlignment="1">
      <alignment horizontal="center" vertical="center"/>
    </xf>
    <xf numFmtId="0" fontId="12" fillId="8" borderId="173" xfId="4" applyFont="1" applyFill="1" applyBorder="1" applyAlignment="1">
      <alignment horizontal="center" vertical="center"/>
    </xf>
    <xf numFmtId="0" fontId="12" fillId="8" borderId="169" xfId="4" applyFont="1" applyFill="1" applyBorder="1" applyAlignment="1">
      <alignment horizontal="center" vertical="center"/>
    </xf>
    <xf numFmtId="0" fontId="12" fillId="8" borderId="209" xfId="4" applyFont="1" applyFill="1" applyBorder="1" applyAlignment="1">
      <alignment horizontal="center" vertical="center"/>
    </xf>
    <xf numFmtId="0" fontId="12" fillId="11" borderId="13" xfId="4" applyFont="1" applyFill="1" applyBorder="1" applyAlignment="1">
      <alignment horizontal="center" vertical="center"/>
    </xf>
    <xf numFmtId="0" fontId="12" fillId="11" borderId="169" xfId="4" applyFont="1" applyFill="1" applyBorder="1" applyAlignment="1">
      <alignment horizontal="center" vertical="center"/>
    </xf>
    <xf numFmtId="0" fontId="12" fillId="8" borderId="189" xfId="4" applyFont="1" applyFill="1" applyBorder="1" applyAlignment="1">
      <alignment horizontal="center" vertical="center"/>
    </xf>
    <xf numFmtId="0" fontId="12" fillId="8" borderId="13" xfId="4" applyFont="1" applyFill="1" applyBorder="1" applyAlignment="1">
      <alignment horizontal="center" vertical="center"/>
    </xf>
    <xf numFmtId="0" fontId="12" fillId="11" borderId="173" xfId="4" applyFont="1" applyFill="1" applyBorder="1" applyAlignment="1">
      <alignment horizontal="center" vertical="center"/>
    </xf>
    <xf numFmtId="0" fontId="12" fillId="8" borderId="18" xfId="4" applyFont="1" applyFill="1" applyBorder="1" applyAlignment="1">
      <alignment horizontal="center" vertical="center"/>
    </xf>
    <xf numFmtId="0" fontId="12" fillId="8" borderId="178" xfId="4" applyFont="1" applyFill="1" applyBorder="1" applyAlignment="1">
      <alignment horizontal="center" vertical="center"/>
    </xf>
    <xf numFmtId="0" fontId="12" fillId="8" borderId="210" xfId="4" applyFont="1" applyFill="1" applyBorder="1" applyAlignment="1">
      <alignment horizontal="center" vertical="center"/>
    </xf>
    <xf numFmtId="0" fontId="12" fillId="11" borderId="19" xfId="4" applyFont="1" applyFill="1" applyBorder="1" applyAlignment="1">
      <alignment horizontal="center" vertical="center"/>
    </xf>
    <xf numFmtId="0" fontId="12" fillId="8" borderId="211" xfId="4" applyFont="1" applyFill="1" applyBorder="1" applyAlignment="1">
      <alignment horizontal="center" vertical="center"/>
    </xf>
    <xf numFmtId="0" fontId="12" fillId="11" borderId="178" xfId="4" applyFont="1" applyFill="1" applyBorder="1" applyAlignment="1">
      <alignment horizontal="center" vertical="center"/>
    </xf>
    <xf numFmtId="0" fontId="12" fillId="8" borderId="20" xfId="4" applyFont="1" applyFill="1" applyBorder="1" applyAlignment="1">
      <alignment horizontal="center" vertical="center"/>
    </xf>
    <xf numFmtId="0" fontId="12" fillId="11" borderId="179" xfId="4" applyFont="1" applyFill="1" applyBorder="1" applyAlignment="1">
      <alignment horizontal="center" vertical="center"/>
    </xf>
    <xf numFmtId="0" fontId="12" fillId="8" borderId="185" xfId="4" applyFont="1" applyFill="1" applyBorder="1" applyAlignment="1">
      <alignment horizontal="center" vertical="center"/>
    </xf>
    <xf numFmtId="0" fontId="12" fillId="8" borderId="181" xfId="4" applyFont="1" applyFill="1" applyBorder="1" applyAlignment="1">
      <alignment horizontal="center" vertical="center"/>
    </xf>
    <xf numFmtId="0" fontId="12" fillId="8" borderId="212" xfId="4" applyFont="1" applyFill="1" applyBorder="1" applyAlignment="1">
      <alignment horizontal="center" vertical="center"/>
    </xf>
    <xf numFmtId="0" fontId="12" fillId="11" borderId="21" xfId="4" applyFont="1" applyFill="1" applyBorder="1" applyAlignment="1">
      <alignment horizontal="center" vertical="center"/>
    </xf>
    <xf numFmtId="0" fontId="12" fillId="11" borderId="181" xfId="4" applyFont="1" applyFill="1" applyBorder="1" applyAlignment="1">
      <alignment horizontal="center" vertical="center"/>
    </xf>
    <xf numFmtId="0" fontId="12" fillId="8" borderId="191" xfId="4" applyFont="1" applyFill="1" applyBorder="1" applyAlignment="1">
      <alignment horizontal="center" vertical="center"/>
    </xf>
    <xf numFmtId="0" fontId="12" fillId="8" borderId="21" xfId="4" applyFont="1" applyFill="1" applyBorder="1" applyAlignment="1">
      <alignment horizontal="center" vertical="center"/>
    </xf>
    <xf numFmtId="0" fontId="12" fillId="11" borderId="185" xfId="4" applyFont="1" applyFill="1" applyBorder="1" applyAlignment="1">
      <alignment horizontal="center" vertical="center"/>
    </xf>
    <xf numFmtId="0" fontId="12" fillId="8" borderId="12" xfId="4" applyFont="1" applyFill="1" applyBorder="1" applyAlignment="1" applyProtection="1">
      <alignment horizontal="center" vertical="center"/>
      <protection locked="0"/>
    </xf>
    <xf numFmtId="0" fontId="12" fillId="11" borderId="167" xfId="4" applyFont="1" applyFill="1" applyBorder="1" applyAlignment="1" applyProtection="1">
      <alignment horizontal="center" vertical="center"/>
      <protection locked="0"/>
    </xf>
    <xf numFmtId="0" fontId="12" fillId="8" borderId="173" xfId="4" applyFont="1" applyFill="1" applyBorder="1" applyAlignment="1" applyProtection="1">
      <alignment horizontal="center" vertical="center"/>
      <protection locked="0"/>
    </xf>
    <xf numFmtId="0" fontId="12" fillId="8" borderId="169" xfId="4" applyFont="1" applyFill="1" applyBorder="1" applyAlignment="1" applyProtection="1">
      <alignment horizontal="center" vertical="center"/>
      <protection locked="0"/>
    </xf>
    <xf numFmtId="0" fontId="12" fillId="8" borderId="170" xfId="4" applyFont="1" applyFill="1" applyBorder="1" applyAlignment="1" applyProtection="1">
      <alignment horizontal="center" vertical="center"/>
      <protection locked="0"/>
    </xf>
    <xf numFmtId="0" fontId="12" fillId="11" borderId="13" xfId="4" applyFont="1" applyFill="1" applyBorder="1" applyAlignment="1" applyProtection="1">
      <alignment horizontal="center" vertical="center"/>
      <protection locked="0"/>
    </xf>
    <xf numFmtId="0" fontId="12" fillId="11" borderId="169" xfId="4" applyFont="1" applyFill="1" applyBorder="1" applyAlignment="1" applyProtection="1">
      <alignment horizontal="center" vertical="center"/>
      <protection locked="0"/>
    </xf>
    <xf numFmtId="0" fontId="12" fillId="8" borderId="189" xfId="4" applyFont="1" applyFill="1" applyBorder="1" applyAlignment="1" applyProtection="1">
      <alignment horizontal="center" vertical="center"/>
      <protection locked="0"/>
    </xf>
    <xf numFmtId="0" fontId="12" fillId="8" borderId="209" xfId="4" applyFont="1" applyFill="1" applyBorder="1" applyAlignment="1" applyProtection="1">
      <alignment horizontal="center" vertical="center"/>
      <protection locked="0"/>
    </xf>
    <xf numFmtId="0" fontId="12" fillId="8" borderId="13" xfId="4" applyFont="1" applyFill="1" applyBorder="1" applyAlignment="1" applyProtection="1">
      <alignment horizontal="center" vertical="center"/>
      <protection locked="0"/>
    </xf>
    <xf numFmtId="0" fontId="12" fillId="11" borderId="173" xfId="4" applyFont="1" applyFill="1" applyBorder="1" applyAlignment="1" applyProtection="1">
      <alignment horizontal="center" vertical="center"/>
      <protection locked="0"/>
    </xf>
    <xf numFmtId="0" fontId="12" fillId="8" borderId="186" xfId="4" applyFont="1" applyFill="1" applyBorder="1" applyAlignment="1" applyProtection="1">
      <alignment horizontal="center" vertical="center"/>
      <protection locked="0"/>
    </xf>
    <xf numFmtId="0" fontId="12" fillId="8" borderId="187" xfId="4" applyFont="1" applyFill="1" applyBorder="1" applyAlignment="1" applyProtection="1">
      <alignment horizontal="center" vertical="center"/>
      <protection locked="0"/>
    </xf>
    <xf numFmtId="0" fontId="12" fillId="8" borderId="183" xfId="4" applyFont="1" applyFill="1" applyBorder="1" applyAlignment="1" applyProtection="1">
      <alignment horizontal="center" vertical="center"/>
      <protection locked="0"/>
    </xf>
    <xf numFmtId="0" fontId="12" fillId="8" borderId="182" xfId="4" applyFont="1" applyFill="1" applyBorder="1" applyAlignment="1" applyProtection="1">
      <alignment horizontal="center" vertical="center"/>
      <protection locked="0"/>
    </xf>
    <xf numFmtId="0" fontId="12" fillId="11" borderId="188" xfId="4" applyFont="1" applyFill="1" applyBorder="1" applyAlignment="1" applyProtection="1">
      <alignment horizontal="center" vertical="center"/>
      <protection locked="0"/>
    </xf>
    <xf numFmtId="0" fontId="12" fillId="8" borderId="191" xfId="4" applyFont="1" applyFill="1" applyBorder="1" applyAlignment="1" applyProtection="1">
      <alignment horizontal="center" vertical="center"/>
      <protection locked="0"/>
    </xf>
    <xf numFmtId="0" fontId="12" fillId="8" borderId="184" xfId="4" applyFont="1" applyFill="1" applyBorder="1" applyAlignment="1" applyProtection="1">
      <alignment horizontal="center" vertical="center"/>
      <protection locked="0"/>
    </xf>
    <xf numFmtId="0" fontId="12" fillId="8" borderId="188" xfId="4" applyFont="1" applyFill="1" applyBorder="1" applyAlignment="1" applyProtection="1">
      <alignment horizontal="center" vertical="center"/>
      <protection locked="0"/>
    </xf>
    <xf numFmtId="0" fontId="8" fillId="0" borderId="113" xfId="4" applyFont="1" applyBorder="1" applyAlignment="1">
      <alignment horizontal="center" vertical="center" wrapText="1"/>
    </xf>
    <xf numFmtId="0" fontId="8" fillId="0" borderId="1" xfId="4" applyFont="1" applyAlignment="1">
      <alignment horizontal="center" vertical="center" wrapText="1"/>
    </xf>
    <xf numFmtId="0" fontId="19" fillId="9" borderId="9" xfId="4" applyFont="1" applyFill="1" applyBorder="1" applyAlignment="1">
      <alignment horizontal="center" vertical="center" wrapText="1"/>
    </xf>
    <xf numFmtId="0" fontId="19" fillId="9" borderId="10" xfId="4" applyFont="1" applyFill="1" applyBorder="1" applyAlignment="1">
      <alignment horizontal="center" vertical="center" wrapText="1"/>
    </xf>
    <xf numFmtId="0" fontId="19" fillId="9" borderId="11" xfId="4" applyFont="1" applyFill="1" applyBorder="1" applyAlignment="1">
      <alignment horizontal="center" vertical="center" wrapText="1"/>
    </xf>
    <xf numFmtId="0" fontId="8" fillId="9" borderId="14" xfId="4" applyFont="1" applyFill="1" applyBorder="1" applyAlignment="1">
      <alignment horizontal="center" vertical="center" wrapText="1"/>
    </xf>
    <xf numFmtId="0" fontId="8" fillId="9" borderId="16" xfId="4" applyFont="1" applyFill="1" applyBorder="1" applyAlignment="1">
      <alignment horizontal="center" vertical="center" wrapText="1"/>
    </xf>
    <xf numFmtId="0" fontId="8" fillId="9" borderId="49" xfId="4" applyFont="1" applyFill="1" applyBorder="1" applyAlignment="1">
      <alignment horizontal="center" vertical="center" wrapText="1"/>
    </xf>
    <xf numFmtId="0" fontId="8" fillId="9" borderId="112" xfId="4" applyFont="1" applyFill="1" applyBorder="1" applyAlignment="1">
      <alignment horizontal="center" vertical="center" wrapText="1"/>
    </xf>
    <xf numFmtId="0" fontId="8" fillId="9" borderId="45" xfId="4" applyFont="1" applyFill="1" applyBorder="1" applyAlignment="1">
      <alignment horizontal="center" vertical="center" wrapText="1"/>
    </xf>
    <xf numFmtId="0" fontId="8" fillId="9" borderId="46" xfId="4" applyFont="1" applyFill="1" applyBorder="1" applyAlignment="1">
      <alignment horizontal="center" vertical="center" wrapText="1"/>
    </xf>
    <xf numFmtId="0" fontId="8" fillId="9" borderId="25" xfId="4" applyFont="1" applyFill="1" applyBorder="1" applyAlignment="1">
      <alignment horizontal="center" vertical="center" textRotation="90" wrapText="1"/>
    </xf>
    <xf numFmtId="0" fontId="8" fillId="9" borderId="202" xfId="4" applyFont="1" applyFill="1" applyBorder="1" applyAlignment="1">
      <alignment horizontal="center" vertical="center" textRotation="90" wrapText="1"/>
    </xf>
    <xf numFmtId="0" fontId="8" fillId="9" borderId="24" xfId="4" applyFont="1" applyFill="1" applyBorder="1" applyAlignment="1">
      <alignment horizontal="center" vertical="center" textRotation="90" wrapText="1"/>
    </xf>
    <xf numFmtId="0" fontId="8" fillId="9" borderId="120" xfId="4" applyFont="1" applyFill="1" applyBorder="1" applyAlignment="1">
      <alignment horizontal="center" vertical="center"/>
    </xf>
    <xf numFmtId="0" fontId="8" fillId="9" borderId="121" xfId="4" applyFont="1" applyFill="1" applyBorder="1" applyAlignment="1">
      <alignment horizontal="center" vertical="center"/>
    </xf>
    <xf numFmtId="0" fontId="8" fillId="9" borderId="122" xfId="4" applyFont="1" applyFill="1" applyBorder="1" applyAlignment="1">
      <alignment horizontal="center" vertical="center"/>
    </xf>
    <xf numFmtId="0" fontId="8" fillId="9" borderId="123" xfId="4" applyFont="1" applyFill="1" applyBorder="1" applyAlignment="1">
      <alignment horizontal="center" vertical="center"/>
    </xf>
    <xf numFmtId="0" fontId="8" fillId="9" borderId="124" xfId="4" applyFont="1" applyFill="1" applyBorder="1" applyAlignment="1">
      <alignment horizontal="center" vertical="center"/>
    </xf>
    <xf numFmtId="0" fontId="8" fillId="9" borderId="125" xfId="4" applyFont="1" applyFill="1" applyBorder="1" applyAlignment="1">
      <alignment horizontal="center" vertical="center"/>
    </xf>
    <xf numFmtId="164" fontId="6" fillId="10" borderId="80" xfId="4" applyNumberFormat="1" applyFont="1" applyFill="1" applyBorder="1" applyAlignment="1">
      <alignment horizontal="center" vertical="center"/>
    </xf>
    <xf numFmtId="164" fontId="6" fillId="10" borderId="81" xfId="4" applyNumberFormat="1" applyFont="1" applyFill="1" applyBorder="1" applyAlignment="1">
      <alignment horizontal="center" vertical="center"/>
    </xf>
    <xf numFmtId="165" fontId="6" fillId="10" borderId="74" xfId="4" applyNumberFormat="1" applyFont="1" applyFill="1" applyBorder="1" applyAlignment="1">
      <alignment horizontal="center" vertical="center"/>
    </xf>
    <xf numFmtId="165" fontId="6" fillId="10" borderId="75" xfId="4" applyNumberFormat="1" applyFont="1" applyFill="1" applyBorder="1" applyAlignment="1">
      <alignment horizontal="center" vertical="center"/>
    </xf>
    <xf numFmtId="167" fontId="6" fillId="10" borderId="17" xfId="4" applyNumberFormat="1" applyFont="1" applyFill="1" applyBorder="1" applyAlignment="1">
      <alignment horizontal="center" vertical="center" wrapText="1"/>
    </xf>
    <xf numFmtId="167" fontId="6" fillId="10" borderId="27" xfId="4" applyNumberFormat="1" applyFont="1" applyFill="1" applyBorder="1" applyAlignment="1">
      <alignment horizontal="center" vertical="center" wrapText="1"/>
    </xf>
    <xf numFmtId="166" fontId="6" fillId="10" borderId="45" xfId="4" applyNumberFormat="1" applyFont="1" applyFill="1" applyBorder="1" applyAlignment="1">
      <alignment horizontal="center" vertical="center" wrapText="1"/>
    </xf>
    <xf numFmtId="166" fontId="6" fillId="10" borderId="46" xfId="4" applyNumberFormat="1" applyFont="1" applyFill="1" applyBorder="1" applyAlignment="1">
      <alignment horizontal="center" vertical="center" wrapText="1"/>
    </xf>
    <xf numFmtId="0" fontId="12" fillId="0" borderId="36" xfId="4" applyFont="1" applyBorder="1" applyAlignment="1" applyProtection="1">
      <alignment horizontal="center" vertical="center"/>
      <protection locked="0"/>
    </xf>
    <xf numFmtId="0" fontId="12" fillId="0" borderId="39" xfId="4" applyFont="1" applyBorder="1" applyAlignment="1" applyProtection="1">
      <alignment horizontal="center" vertical="center"/>
      <protection locked="0"/>
    </xf>
    <xf numFmtId="0" fontId="12" fillId="0" borderId="41" xfId="4" applyFont="1" applyBorder="1" applyAlignment="1" applyProtection="1">
      <alignment horizontal="center" vertical="center"/>
      <protection locked="0"/>
    </xf>
    <xf numFmtId="0" fontId="12" fillId="0" borderId="114" xfId="4" applyFont="1" applyBorder="1" applyAlignment="1" applyProtection="1">
      <alignment horizontal="left" vertical="center"/>
      <protection locked="0"/>
    </xf>
    <xf numFmtId="0" fontId="12" fillId="0" borderId="104" xfId="4" applyFont="1" applyBorder="1" applyAlignment="1" applyProtection="1">
      <alignment horizontal="left" vertical="center"/>
      <protection locked="0"/>
    </xf>
    <xf numFmtId="0" fontId="12" fillId="0" borderId="101" xfId="4" applyFont="1" applyBorder="1" applyAlignment="1" applyProtection="1">
      <alignment horizontal="left" vertical="center"/>
      <protection locked="0"/>
    </xf>
    <xf numFmtId="0" fontId="12" fillId="14" borderId="114" xfId="4" applyFont="1" applyFill="1" applyBorder="1" applyAlignment="1" applyProtection="1">
      <alignment horizontal="left" vertical="center"/>
      <protection locked="0"/>
    </xf>
    <xf numFmtId="0" fontId="12" fillId="14" borderId="104" xfId="4" applyFont="1" applyFill="1" applyBorder="1" applyAlignment="1" applyProtection="1">
      <alignment horizontal="left" vertical="center"/>
      <protection locked="0"/>
    </xf>
    <xf numFmtId="0" fontId="12" fillId="14" borderId="101" xfId="4" applyFont="1" applyFill="1" applyBorder="1" applyAlignment="1" applyProtection="1">
      <alignment horizontal="left" vertical="center"/>
      <protection locked="0"/>
    </xf>
    <xf numFmtId="0" fontId="12" fillId="9" borderId="20" xfId="4" applyFont="1" applyFill="1" applyBorder="1" applyAlignment="1">
      <alignment horizontal="center" vertical="center"/>
    </xf>
    <xf numFmtId="0" fontId="12" fillId="9" borderId="21" xfId="4" applyFont="1" applyFill="1" applyBorder="1" applyAlignment="1">
      <alignment horizontal="center" vertical="center"/>
    </xf>
    <xf numFmtId="0" fontId="12" fillId="9" borderId="191" xfId="4" applyFont="1" applyFill="1" applyBorder="1" applyAlignment="1">
      <alignment horizontal="center" vertical="center"/>
    </xf>
    <xf numFmtId="0" fontId="12" fillId="9" borderId="12" xfId="4" applyFont="1" applyFill="1" applyBorder="1" applyAlignment="1">
      <alignment horizontal="center" vertical="center"/>
    </xf>
    <xf numFmtId="0" fontId="12" fillId="9" borderId="13" xfId="4" applyFont="1" applyFill="1" applyBorder="1" applyAlignment="1">
      <alignment horizontal="center" vertical="center"/>
    </xf>
    <xf numFmtId="0" fontId="12" fillId="9" borderId="189" xfId="4" applyFont="1" applyFill="1" applyBorder="1" applyAlignment="1">
      <alignment horizontal="center" vertical="center"/>
    </xf>
    <xf numFmtId="0" fontId="12" fillId="9" borderId="9" xfId="4" applyFont="1" applyFill="1" applyBorder="1" applyAlignment="1">
      <alignment horizontal="center" vertical="center"/>
    </xf>
    <xf numFmtId="0" fontId="12" fillId="9" borderId="10" xfId="4" applyFont="1" applyFill="1" applyBorder="1" applyAlignment="1">
      <alignment horizontal="center" vertical="center"/>
    </xf>
    <xf numFmtId="0" fontId="12" fillId="9" borderId="11" xfId="4" applyFont="1" applyFill="1" applyBorder="1" applyAlignment="1">
      <alignment horizontal="center" vertical="center"/>
    </xf>
    <xf numFmtId="0" fontId="12" fillId="2" borderId="2" xfId="0" applyFont="1" applyFill="1" applyBorder="1" applyAlignment="1">
      <alignment horizontal="center" vertical="center"/>
    </xf>
    <xf numFmtId="0" fontId="12" fillId="13" borderId="114" xfId="4" applyFont="1" applyFill="1" applyBorder="1" applyAlignment="1" applyProtection="1">
      <alignment horizontal="left" vertical="center"/>
      <protection locked="0"/>
    </xf>
    <xf numFmtId="0" fontId="12" fillId="13" borderId="104" xfId="4" applyFont="1" applyFill="1" applyBorder="1" applyAlignment="1" applyProtection="1">
      <alignment horizontal="left" vertical="center"/>
      <protection locked="0"/>
    </xf>
    <xf numFmtId="0" fontId="12" fillId="13" borderId="101" xfId="4" applyFont="1" applyFill="1" applyBorder="1" applyAlignment="1" applyProtection="1">
      <alignment horizontal="left" vertical="center"/>
      <protection locked="0"/>
    </xf>
    <xf numFmtId="0" fontId="8" fillId="9" borderId="55" xfId="4" applyFont="1" applyFill="1" applyBorder="1" applyAlignment="1">
      <alignment horizontal="center" vertical="center"/>
    </xf>
    <xf numFmtId="0" fontId="8" fillId="9" borderId="54" xfId="4" applyFont="1" applyFill="1" applyBorder="1" applyAlignment="1">
      <alignment horizontal="center" vertical="center"/>
    </xf>
    <xf numFmtId="0" fontId="12" fillId="9" borderId="59" xfId="4" applyFont="1" applyFill="1" applyBorder="1" applyAlignment="1">
      <alignment horizontal="center" vertical="center"/>
    </xf>
    <xf numFmtId="0" fontId="12" fillId="9" borderId="56" xfId="4" applyFont="1" applyFill="1" applyBorder="1" applyAlignment="1">
      <alignment horizontal="center" vertical="center"/>
    </xf>
    <xf numFmtId="0" fontId="12" fillId="9" borderId="82" xfId="4" applyFont="1" applyFill="1" applyBorder="1" applyAlignment="1">
      <alignment horizontal="center" vertical="center"/>
    </xf>
    <xf numFmtId="0" fontId="12" fillId="9" borderId="51" xfId="4" applyFont="1" applyFill="1" applyBorder="1" applyAlignment="1">
      <alignment horizontal="center" vertical="center"/>
    </xf>
    <xf numFmtId="0" fontId="12" fillId="9" borderId="90" xfId="4" applyFont="1" applyFill="1" applyBorder="1" applyAlignment="1">
      <alignment horizontal="center" vertical="center"/>
    </xf>
    <xf numFmtId="0" fontId="12" fillId="9" borderId="87" xfId="4" applyFont="1" applyFill="1" applyBorder="1" applyAlignment="1">
      <alignment horizontal="center" vertical="center"/>
    </xf>
    <xf numFmtId="0" fontId="12" fillId="9" borderId="111" xfId="4" applyFont="1" applyFill="1" applyBorder="1" applyAlignment="1">
      <alignment horizontal="center" vertical="center"/>
    </xf>
    <xf numFmtId="0" fontId="12" fillId="9" borderId="108" xfId="4" applyFont="1" applyFill="1" applyBorder="1" applyAlignment="1">
      <alignment horizontal="center" vertical="center"/>
    </xf>
    <xf numFmtId="0" fontId="12" fillId="9" borderId="107" xfId="4" applyFont="1" applyFill="1" applyBorder="1" applyAlignment="1">
      <alignment horizontal="center" vertical="center"/>
    </xf>
    <xf numFmtId="0" fontId="12" fillId="9" borderId="24" xfId="4" applyFont="1" applyFill="1" applyBorder="1" applyAlignment="1">
      <alignment horizontal="center" vertical="center"/>
    </xf>
    <xf numFmtId="0" fontId="12" fillId="9" borderId="62" xfId="4" applyFont="1" applyFill="1" applyBorder="1" applyAlignment="1">
      <alignment horizontal="center" vertical="center"/>
    </xf>
    <xf numFmtId="0" fontId="12" fillId="9" borderId="106" xfId="4" applyFont="1" applyFill="1" applyBorder="1" applyAlignment="1">
      <alignment horizontal="center" vertical="center"/>
    </xf>
    <xf numFmtId="0" fontId="8" fillId="9" borderId="88" xfId="4" applyFont="1" applyFill="1" applyBorder="1" applyAlignment="1">
      <alignment horizontal="center" vertical="center" textRotation="90" wrapText="1"/>
    </xf>
    <xf numFmtId="0" fontId="8" fillId="9" borderId="89" xfId="4" applyFont="1" applyFill="1" applyBorder="1" applyAlignment="1">
      <alignment horizontal="center" vertical="center" textRotation="90" wrapText="1"/>
    </xf>
    <xf numFmtId="0" fontId="8" fillId="9" borderId="98" xfId="4" applyFont="1" applyFill="1" applyBorder="1" applyAlignment="1">
      <alignment horizontal="center" vertical="center"/>
    </xf>
    <xf numFmtId="0" fontId="12" fillId="9" borderId="192" xfId="4" applyFont="1" applyFill="1" applyBorder="1" applyAlignment="1">
      <alignment horizontal="center" vertical="center"/>
    </xf>
    <xf numFmtId="0" fontId="12" fillId="9" borderId="109" xfId="4" applyFont="1" applyFill="1" applyBorder="1" applyAlignment="1">
      <alignment horizontal="center" vertical="center"/>
    </xf>
    <xf numFmtId="0" fontId="12" fillId="9" borderId="193" xfId="4" applyFont="1" applyFill="1" applyBorder="1" applyAlignment="1">
      <alignment horizontal="center" vertical="center"/>
    </xf>
    <xf numFmtId="0" fontId="12" fillId="0" borderId="97" xfId="4" applyFont="1" applyBorder="1" applyAlignment="1" applyProtection="1">
      <alignment horizontal="center" vertical="center"/>
      <protection locked="0"/>
    </xf>
    <xf numFmtId="0" fontId="12" fillId="0" borderId="80" xfId="4" applyFont="1" applyBorder="1" applyAlignment="1" applyProtection="1">
      <alignment horizontal="center" vertical="center"/>
      <protection locked="0"/>
    </xf>
    <xf numFmtId="0" fontId="12" fillId="0" borderId="81" xfId="4" applyFont="1" applyBorder="1" applyAlignment="1" applyProtection="1">
      <alignment horizontal="center" vertical="center"/>
      <protection locked="0"/>
    </xf>
    <xf numFmtId="0" fontId="12" fillId="9" borderId="198" xfId="4" applyFont="1" applyFill="1" applyBorder="1" applyAlignment="1">
      <alignment horizontal="center" vertical="center"/>
    </xf>
    <xf numFmtId="0" fontId="12" fillId="9" borderId="199" xfId="4" applyFont="1" applyFill="1" applyBorder="1" applyAlignment="1">
      <alignment horizontal="center" vertical="center"/>
    </xf>
    <xf numFmtId="0" fontId="12" fillId="9" borderId="201" xfId="4" applyFont="1" applyFill="1" applyBorder="1" applyAlignment="1">
      <alignment horizontal="center" vertical="center"/>
    </xf>
    <xf numFmtId="0" fontId="12" fillId="9" borderId="190" xfId="4" applyFont="1" applyFill="1" applyBorder="1" applyAlignment="1">
      <alignment horizontal="center" vertical="center"/>
    </xf>
    <xf numFmtId="0" fontId="12" fillId="9" borderId="200" xfId="4" applyFont="1" applyFill="1" applyBorder="1" applyAlignment="1">
      <alignment horizontal="center" vertical="center"/>
    </xf>
    <xf numFmtId="0" fontId="12" fillId="9" borderId="197" xfId="4" applyFont="1" applyFill="1" applyBorder="1" applyAlignment="1">
      <alignment horizontal="center" vertical="center"/>
    </xf>
    <xf numFmtId="0" fontId="12" fillId="9" borderId="134" xfId="4" applyFont="1" applyFill="1" applyBorder="1" applyAlignment="1">
      <alignment horizontal="center" vertical="center"/>
    </xf>
    <xf numFmtId="0" fontId="8" fillId="9" borderId="194" xfId="4" applyFont="1" applyFill="1" applyBorder="1" applyAlignment="1">
      <alignment horizontal="center" vertical="center" textRotation="90" wrapText="1"/>
    </xf>
    <xf numFmtId="0" fontId="8" fillId="9" borderId="195" xfId="4" applyFont="1" applyFill="1" applyBorder="1" applyAlignment="1">
      <alignment horizontal="center" vertical="center" textRotation="90" wrapText="1"/>
    </xf>
    <xf numFmtId="0" fontId="8" fillId="9" borderId="196" xfId="4" applyFont="1" applyFill="1" applyBorder="1" applyAlignment="1">
      <alignment horizontal="center" vertical="center" textRotation="90" wrapText="1"/>
    </xf>
    <xf numFmtId="0" fontId="8" fillId="9" borderId="126" xfId="4" applyFont="1" applyFill="1" applyBorder="1" applyAlignment="1">
      <alignment horizontal="center" vertical="center"/>
    </xf>
    <xf numFmtId="165" fontId="6" fillId="10" borderId="44" xfId="4" applyNumberFormat="1" applyFont="1" applyFill="1" applyBorder="1" applyAlignment="1">
      <alignment horizontal="center" vertical="center"/>
    </xf>
    <xf numFmtId="165" fontId="6" fillId="10" borderId="132" xfId="4" applyNumberFormat="1" applyFont="1" applyFill="1" applyBorder="1" applyAlignment="1">
      <alignment horizontal="center" vertical="center"/>
    </xf>
    <xf numFmtId="0" fontId="29" fillId="0" borderId="1" xfId="2" applyFont="1" applyAlignment="1">
      <alignment horizontal="left" vertical="top" wrapText="1"/>
    </xf>
    <xf numFmtId="168" fontId="28" fillId="0" borderId="1" xfId="2" applyNumberFormat="1" applyFont="1" applyAlignment="1">
      <alignment horizontal="left" vertical="top" wrapText="1"/>
    </xf>
    <xf numFmtId="0" fontId="30" fillId="0" borderId="119" xfId="2" applyFont="1" applyBorder="1" applyAlignment="1">
      <alignment horizontal="center" vertical="center" wrapText="1"/>
    </xf>
    <xf numFmtId="0" fontId="28" fillId="0" borderId="1" xfId="2" applyFont="1" applyAlignment="1">
      <alignment horizontal="left" vertical="top" wrapText="1"/>
    </xf>
    <xf numFmtId="0" fontId="9" fillId="0" borderId="4" xfId="0" applyFont="1" applyBorder="1" applyAlignment="1"/>
    <xf numFmtId="0" fontId="9" fillId="0" borderId="3" xfId="0" applyFont="1" applyBorder="1" applyAlignment="1"/>
  </cellXfs>
  <cellStyles count="15">
    <cellStyle name="Hyperlink" xfId="12"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6" xr:uid="{164152CD-B00A-4308-A9E9-410D6039749D}"/>
    <cellStyle name="Normal 3 2 2 2" xfId="11" xr:uid="{78CF0FF8-23AF-421C-8A1A-4072533F15CF}"/>
    <cellStyle name="Normal 3 2 2 2 2" xfId="13" xr:uid="{C0807AB7-C2DF-418F-AD14-2CAD467B3B54}"/>
    <cellStyle name="Normal 3 2 2 2 2 2" xfId="14" xr:uid="{1A9E4F7C-4CE3-4709-985D-8301495E9DC1}"/>
    <cellStyle name="Normal 4" xfId="3" xr:uid="{3D36D3A9-BA23-4421-9E08-FB8D97BA9D86}"/>
    <cellStyle name="Normal 5" xfId="4" xr:uid="{CCE7AEF3-BF37-41DC-BA78-1E79597AC005}"/>
    <cellStyle name="Normal 6" xfId="7" xr:uid="{1B7A83C1-CEE1-4157-8037-9038D7FEBCC4}"/>
    <cellStyle name="Normal 7" xfId="8" xr:uid="{B20DF86F-63D5-49E2-98B7-07B599A6C0A8}"/>
    <cellStyle name="Normal 7 2" xfId="9" xr:uid="{0BD7AA3D-E02A-4C66-884E-E1A48D994A32}"/>
    <cellStyle name="Normal 8" xfId="10" xr:uid="{FA8FC12D-D9F0-4DCF-816B-044F01442469}"/>
  </cellStyles>
  <dxfs count="10">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5AEB4019-A2D1-4764-8D3C-7DA480887B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55859C2-B634-4FFB-BAAF-A6720E38F58C}"/>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CD26B90C-66E0-4FF9-B508-5677A6C7AAF3}"/>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5B27A2D5-67D0-4078-909F-F7EF3663F993}"/>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3FD17A55-10C1-4390-8889-A06DF815E1A6}"/>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28259A9B-11D7-40F1-B2E4-27DBD1A86C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715925AC-D00D-4980-B8AF-FC907E673AF8}"/>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851E6704-88BF-4D6B-9D17-137A790B695C}"/>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971A1F48-5FD2-462C-991A-B53085D66DAA}"/>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B412B815-8A30-4BF1-9FF2-7DDE89ADCD93}"/>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39</xdr:col>
      <xdr:colOff>178507</xdr:colOff>
      <xdr:row>0</xdr:row>
      <xdr:rowOff>-3498</xdr:rowOff>
    </xdr:from>
    <xdr:to>
      <xdr:col>41</xdr:col>
      <xdr:colOff>208518</xdr:colOff>
      <xdr:row>0</xdr:row>
      <xdr:rowOff>509765</xdr:rowOff>
    </xdr:to>
    <xdr:pic>
      <xdr:nvPicPr>
        <xdr:cNvPr id="2" name="Imagen 1">
          <a:extLst>
            <a:ext uri="{FF2B5EF4-FFF2-40B4-BE49-F238E27FC236}">
              <a16:creationId xmlns:a16="http://schemas.microsoft.com/office/drawing/2014/main" id="{4ECFE1A2-EFB7-4B57-BFCD-4921E3C730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37132" y="-3498"/>
          <a:ext cx="525311" cy="513263"/>
        </a:xfrm>
        <a:prstGeom prst="rect">
          <a:avLst/>
        </a:prstGeom>
      </xdr:spPr>
    </xdr:pic>
    <xdr:clientData/>
  </xdr:twoCellAnchor>
  <xdr:twoCellAnchor editAs="oneCell">
    <xdr:from>
      <xdr:col>77</xdr:col>
      <xdr:colOff>614646</xdr:colOff>
      <xdr:row>2</xdr:row>
      <xdr:rowOff>104480</xdr:rowOff>
    </xdr:from>
    <xdr:to>
      <xdr:col>77</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158A715D-ADA4-4733-8B47-C96D08D3ED20}"/>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4846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76</xdr:col>
      <xdr:colOff>629034</xdr:colOff>
      <xdr:row>2</xdr:row>
      <xdr:rowOff>104775</xdr:rowOff>
    </xdr:from>
    <xdr:to>
      <xdr:col>76</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10136012-80A7-4BA5-9B0D-FDD3CCAFEBFA}"/>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0512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74</xdr:col>
      <xdr:colOff>630926</xdr:colOff>
      <xdr:row>2</xdr:row>
      <xdr:rowOff>109904</xdr:rowOff>
    </xdr:from>
    <xdr:to>
      <xdr:col>74</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3BD6BC3C-55AE-45E2-9D18-922C764E1E7E}"/>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1575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75</xdr:col>
      <xdr:colOff>550336</xdr:colOff>
      <xdr:row>2</xdr:row>
      <xdr:rowOff>52918</xdr:rowOff>
    </xdr:from>
    <xdr:to>
      <xdr:col>75</xdr:col>
      <xdr:colOff>923052</xdr:colOff>
      <xdr:row>3</xdr:row>
      <xdr:rowOff>74083</xdr:rowOff>
    </xdr:to>
    <xdr:pic>
      <xdr:nvPicPr>
        <xdr:cNvPr id="6" name="Imagen 5">
          <a:extLst>
            <a:ext uri="{FF2B5EF4-FFF2-40B4-BE49-F238E27FC236}">
              <a16:creationId xmlns:a16="http://schemas.microsoft.com/office/drawing/2014/main" id="{198E89EB-970F-4978-A931-4661E29A0CB8}"/>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5247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3" t="s">
        <v>0</v>
      </c>
      <c r="B1" s="1"/>
      <c r="C1" s="1"/>
      <c r="D1" s="1"/>
      <c r="E1" s="1"/>
      <c r="F1" s="1"/>
      <c r="G1" s="1"/>
    </row>
    <row r="2" spans="1:7" ht="12" customHeight="1">
      <c r="A2" s="13" t="s">
        <v>1</v>
      </c>
      <c r="B2" s="1"/>
      <c r="C2" s="1"/>
      <c r="D2" s="1"/>
      <c r="E2" s="1"/>
      <c r="F2" s="1"/>
      <c r="G2" s="1"/>
    </row>
    <row r="3" spans="1:7" ht="12" customHeight="1">
      <c r="A3" s="13" t="s">
        <v>2</v>
      </c>
      <c r="B3" s="1"/>
      <c r="C3" s="1"/>
      <c r="D3" s="1"/>
      <c r="E3" s="1"/>
      <c r="F3" s="1"/>
      <c r="G3" s="1"/>
    </row>
    <row r="4" spans="1:7" ht="12" customHeight="1">
      <c r="A4" s="13"/>
      <c r="B4" s="1"/>
      <c r="C4" s="1"/>
      <c r="D4" s="1"/>
      <c r="E4" s="1"/>
      <c r="F4" s="1"/>
      <c r="G4" s="1"/>
    </row>
    <row r="5" spans="1:7" ht="15.75" customHeight="1">
      <c r="A5" s="2" t="s">
        <v>3</v>
      </c>
      <c r="B5" s="1"/>
      <c r="C5" s="1"/>
      <c r="D5" s="1"/>
      <c r="E5" s="1"/>
      <c r="F5" s="1"/>
      <c r="G5" s="1"/>
    </row>
    <row r="6" spans="1:7" ht="6.75" customHeight="1">
      <c r="A6" s="15"/>
      <c r="B6" s="15"/>
      <c r="C6" s="15"/>
      <c r="D6" s="15"/>
      <c r="E6" s="15"/>
      <c r="F6" s="15"/>
      <c r="G6" s="15"/>
    </row>
    <row r="7" spans="1:7" ht="75" customHeight="1">
      <c r="A7" s="4" t="s">
        <v>4</v>
      </c>
      <c r="B7" s="4" t="s">
        <v>4</v>
      </c>
      <c r="C7" s="4" t="s">
        <v>4</v>
      </c>
      <c r="D7" s="4" t="s">
        <v>4</v>
      </c>
      <c r="E7" s="4" t="s">
        <v>4</v>
      </c>
      <c r="F7" s="4" t="s">
        <v>4</v>
      </c>
      <c r="G7" s="4" t="s">
        <v>4</v>
      </c>
    </row>
    <row r="8" spans="1:7" ht="139.5" customHeight="1">
      <c r="A8" s="6" t="s">
        <v>5</v>
      </c>
      <c r="B8" s="6" t="s">
        <v>6</v>
      </c>
      <c r="C8" s="6" t="s">
        <v>7</v>
      </c>
      <c r="D8" s="6" t="s">
        <v>8</v>
      </c>
      <c r="E8" s="6" t="s">
        <v>9</v>
      </c>
      <c r="F8" s="6" t="s">
        <v>10</v>
      </c>
      <c r="G8" s="6" t="s">
        <v>11</v>
      </c>
    </row>
    <row r="9" spans="1:7" ht="34.5" customHeight="1">
      <c r="A9" s="8" t="s">
        <v>12</v>
      </c>
      <c r="B9" s="8" t="s">
        <v>12</v>
      </c>
      <c r="C9" s="8" t="s">
        <v>12</v>
      </c>
      <c r="D9" s="8" t="s">
        <v>12</v>
      </c>
      <c r="E9" s="8" t="s">
        <v>13</v>
      </c>
      <c r="F9" s="8" t="s">
        <v>14</v>
      </c>
      <c r="G9" s="8" t="s">
        <v>14</v>
      </c>
    </row>
    <row r="10" spans="1:7" ht="15.75" customHeight="1">
      <c r="A10" s="16" t="s">
        <v>15</v>
      </c>
      <c r="B10" s="16" t="s">
        <v>15</v>
      </c>
      <c r="C10" s="16" t="s">
        <v>15</v>
      </c>
      <c r="D10" s="16" t="s">
        <v>15</v>
      </c>
      <c r="E10" s="16" t="s">
        <v>15</v>
      </c>
      <c r="F10" s="16" t="s">
        <v>15</v>
      </c>
      <c r="G10" s="16" t="s">
        <v>15</v>
      </c>
    </row>
    <row r="11" spans="1:7" ht="9.75" customHeight="1">
      <c r="A11" s="1"/>
      <c r="B11" s="1"/>
      <c r="C11" s="1"/>
      <c r="D11" s="1"/>
      <c r="E11" s="1"/>
      <c r="F11" s="1"/>
      <c r="G11" s="1"/>
    </row>
    <row r="12" spans="1:7" ht="49.5" customHeight="1">
      <c r="A12" s="10" t="s">
        <v>16</v>
      </c>
      <c r="B12" s="10" t="s">
        <v>17</v>
      </c>
      <c r="C12" s="17"/>
      <c r="D12" s="9"/>
      <c r="E12" s="9"/>
      <c r="F12" s="9"/>
      <c r="G12" s="9"/>
    </row>
    <row r="13" spans="1:7" ht="279.75" customHeight="1">
      <c r="A13" s="12" t="s">
        <v>18</v>
      </c>
      <c r="B13" s="12" t="s">
        <v>19</v>
      </c>
      <c r="C13" s="18"/>
      <c r="D13" s="19"/>
      <c r="E13" s="18"/>
      <c r="F13" s="19"/>
      <c r="G13" s="19"/>
    </row>
    <row r="14" spans="1:7" ht="34.5" customHeight="1">
      <c r="A14" s="11" t="s">
        <v>12</v>
      </c>
      <c r="B14" s="11" t="s">
        <v>12</v>
      </c>
      <c r="C14" s="18"/>
      <c r="D14" s="19"/>
      <c r="E14" s="18"/>
      <c r="F14" s="19"/>
      <c r="G14" s="19"/>
    </row>
    <row r="15" spans="1:7" ht="15.75" customHeight="1">
      <c r="A15" s="20" t="s">
        <v>20</v>
      </c>
      <c r="B15" s="20" t="s">
        <v>20</v>
      </c>
      <c r="C15" s="9"/>
      <c r="D15" s="9"/>
      <c r="E15" s="9"/>
      <c r="F15" s="9"/>
      <c r="G15" s="9"/>
    </row>
    <row r="17" spans="1:6" ht="49.5" customHeight="1">
      <c r="A17" s="3" t="s">
        <v>21</v>
      </c>
      <c r="B17" s="3" t="s">
        <v>21</v>
      </c>
      <c r="C17" s="3" t="s">
        <v>21</v>
      </c>
      <c r="D17" s="3" t="s">
        <v>22</v>
      </c>
      <c r="E17" s="3" t="s">
        <v>23</v>
      </c>
      <c r="F17" s="3" t="s">
        <v>23</v>
      </c>
    </row>
    <row r="18" spans="1:6" ht="120" customHeight="1">
      <c r="A18" s="5" t="s">
        <v>24</v>
      </c>
      <c r="B18" s="5" t="s">
        <v>25</v>
      </c>
      <c r="C18" s="5" t="s">
        <v>26</v>
      </c>
      <c r="D18" s="5" t="s">
        <v>27</v>
      </c>
      <c r="E18" s="5" t="s">
        <v>28</v>
      </c>
      <c r="F18" s="5" t="s">
        <v>29</v>
      </c>
    </row>
    <row r="19" spans="1:6" ht="34.5" customHeight="1">
      <c r="A19" s="7" t="s">
        <v>30</v>
      </c>
      <c r="B19" s="7" t="s">
        <v>31</v>
      </c>
      <c r="C19" s="7" t="s">
        <v>32</v>
      </c>
      <c r="D19" s="7" t="s">
        <v>33</v>
      </c>
      <c r="E19" s="7" t="s">
        <v>33</v>
      </c>
      <c r="F19" s="7" t="s">
        <v>34</v>
      </c>
    </row>
    <row r="20" spans="1:6" ht="15.75" customHeight="1">
      <c r="A20" s="20">
        <v>40</v>
      </c>
      <c r="B20" s="20">
        <v>40</v>
      </c>
      <c r="C20" s="20">
        <v>20</v>
      </c>
      <c r="D20" s="457">
        <v>40</v>
      </c>
      <c r="E20" s="501"/>
      <c r="F20" s="20">
        <v>20</v>
      </c>
    </row>
    <row r="21" spans="1:6" ht="9.75" customHeight="1">
      <c r="A21" s="9"/>
      <c r="B21" s="9"/>
      <c r="C21" s="9"/>
      <c r="D21" s="9"/>
      <c r="E21" s="9"/>
      <c r="F21" s="9"/>
    </row>
    <row r="22" spans="1:6" ht="49.5" customHeight="1">
      <c r="A22" s="3" t="s">
        <v>35</v>
      </c>
      <c r="B22" s="3" t="s">
        <v>35</v>
      </c>
      <c r="C22" s="3" t="s">
        <v>23</v>
      </c>
      <c r="D22" s="3" t="s">
        <v>35</v>
      </c>
      <c r="E22" s="3" t="s">
        <v>36</v>
      </c>
      <c r="F22" s="3" t="s">
        <v>37</v>
      </c>
    </row>
    <row r="23" spans="1:6" ht="180" customHeight="1">
      <c r="A23" s="5" t="s">
        <v>38</v>
      </c>
      <c r="B23" s="5" t="s">
        <v>39</v>
      </c>
      <c r="C23" s="5" t="s">
        <v>40</v>
      </c>
      <c r="D23" s="5" t="s">
        <v>41</v>
      </c>
      <c r="E23" s="5" t="s">
        <v>42</v>
      </c>
      <c r="F23" s="5" t="s">
        <v>43</v>
      </c>
    </row>
    <row r="24" spans="1:6" ht="34.5" customHeight="1">
      <c r="A24" s="7" t="s">
        <v>44</v>
      </c>
      <c r="B24" s="7" t="s">
        <v>45</v>
      </c>
      <c r="C24" s="7" t="s">
        <v>46</v>
      </c>
      <c r="D24" s="7" t="s">
        <v>47</v>
      </c>
      <c r="E24" s="7" t="s">
        <v>47</v>
      </c>
      <c r="F24" s="7" t="s">
        <v>47</v>
      </c>
    </row>
    <row r="25" spans="1:6" ht="15.75" customHeight="1">
      <c r="A25" s="20">
        <v>120</v>
      </c>
      <c r="B25" s="20">
        <v>20</v>
      </c>
      <c r="C25" s="20">
        <v>40</v>
      </c>
      <c r="D25" s="457">
        <v>120</v>
      </c>
      <c r="E25" s="502"/>
      <c r="F25" s="501"/>
    </row>
    <row r="26" spans="1:6" ht="9.75" customHeight="1">
      <c r="A26" s="9"/>
      <c r="B26" s="9"/>
      <c r="C26" s="9"/>
      <c r="D26" s="9"/>
      <c r="E26" s="9"/>
      <c r="F26" s="9"/>
    </row>
    <row r="27" spans="1:6" ht="49.5" customHeight="1">
      <c r="A27" s="3" t="s">
        <v>22</v>
      </c>
      <c r="B27" s="3" t="s">
        <v>21</v>
      </c>
      <c r="C27" s="3" t="s">
        <v>21</v>
      </c>
      <c r="D27" s="24"/>
      <c r="E27" s="24"/>
      <c r="F27" s="24"/>
    </row>
    <row r="28" spans="1:6" ht="120" customHeight="1">
      <c r="A28" s="5" t="s">
        <v>48</v>
      </c>
      <c r="B28" s="5" t="s">
        <v>49</v>
      </c>
      <c r="C28" s="5" t="s">
        <v>50</v>
      </c>
      <c r="D28" s="25"/>
      <c r="E28" s="25"/>
      <c r="F28" s="25"/>
    </row>
    <row r="29" spans="1:6" ht="34.5" customHeight="1">
      <c r="A29" s="7" t="s">
        <v>51</v>
      </c>
      <c r="B29" s="7" t="s">
        <v>52</v>
      </c>
      <c r="C29" s="7" t="s">
        <v>53</v>
      </c>
      <c r="D29" s="26"/>
      <c r="E29" s="26"/>
      <c r="F29" s="26"/>
    </row>
    <row r="30" spans="1:6" ht="15.75" customHeight="1">
      <c r="A30" s="20">
        <v>40</v>
      </c>
      <c r="B30" s="20">
        <v>40</v>
      </c>
      <c r="C30" s="20">
        <v>40</v>
      </c>
      <c r="D30" s="27"/>
      <c r="E30" s="27"/>
      <c r="F30" s="27"/>
    </row>
    <row r="31" spans="1:6" ht="9.75" customHeight="1">
      <c r="A31" s="9"/>
      <c r="B31" s="9"/>
      <c r="C31" s="9"/>
      <c r="D31" s="9"/>
      <c r="E31" s="9"/>
      <c r="F31" s="9"/>
    </row>
    <row r="32" spans="1:6" ht="99.75" customHeight="1">
      <c r="A32" s="21" t="s">
        <v>54</v>
      </c>
      <c r="B32" s="9"/>
      <c r="C32" s="9"/>
      <c r="D32" s="9"/>
      <c r="E32" s="9"/>
      <c r="F32" s="9"/>
    </row>
    <row r="33" spans="1:1" ht="124.5" customHeight="1">
      <c r="A33" s="22" t="s">
        <v>55</v>
      </c>
    </row>
    <row r="34" spans="1:1" ht="34.5" customHeight="1">
      <c r="A34" s="23" t="s">
        <v>12</v>
      </c>
    </row>
    <row r="35" spans="1:1" ht="15.75" customHeight="1">
      <c r="A35" s="20" t="s">
        <v>15</v>
      </c>
    </row>
    <row r="36" spans="1:1" ht="15.75" customHeight="1">
      <c r="A36" s="9"/>
    </row>
    <row r="37" spans="1:1" ht="49.5" customHeight="1">
      <c r="A37" s="3" t="s">
        <v>56</v>
      </c>
    </row>
    <row r="38" spans="1:1" ht="64.5" customHeight="1">
      <c r="A38" s="5" t="s">
        <v>57</v>
      </c>
    </row>
    <row r="39" spans="1:1" ht="15.75" customHeight="1">
      <c r="A39" s="7" t="s">
        <v>58</v>
      </c>
    </row>
    <row r="40" spans="1:1" ht="15.75" customHeight="1">
      <c r="A40" s="20">
        <v>880</v>
      </c>
    </row>
  </sheetData>
  <mergeCells count="2">
    <mergeCell ref="D20:E20"/>
    <mergeCell ref="D25:F25"/>
  </mergeCells>
  <conditionalFormatting sqref="A32:A33">
    <cfRule type="cellIs" dxfId="9" priority="20" operator="equal">
      <formula>0</formula>
    </cfRule>
  </conditionalFormatting>
  <conditionalFormatting sqref="A37:A39">
    <cfRule type="cellIs" dxfId="8" priority="37" operator="equal">
      <formula>0</formula>
    </cfRule>
  </conditionalFormatting>
  <conditionalFormatting sqref="A12:C14">
    <cfRule type="cellIs" dxfId="7" priority="2" operator="equal">
      <formula>0</formula>
    </cfRule>
  </conditionalFormatting>
  <conditionalFormatting sqref="A7:G9">
    <cfRule type="cellIs" dxfId="6" priority="4" operator="equal">
      <formula>0</formula>
    </cfRule>
  </conditionalFormatting>
  <conditionalFormatting sqref="A17:G19">
    <cfRule type="cellIs" dxfId="5" priority="42" operator="equal">
      <formula>0</formula>
    </cfRule>
  </conditionalFormatting>
  <conditionalFormatting sqref="A22:G24">
    <cfRule type="cellIs" dxfId="4" priority="77" operator="equal">
      <formula>0</formula>
    </cfRule>
  </conditionalFormatting>
  <conditionalFormatting sqref="A27:G29">
    <cfRule type="cellIs" dxfId="3" priority="66" operator="equal">
      <formula>0</formula>
    </cfRule>
  </conditionalFormatting>
  <conditionalFormatting sqref="B17:B18">
    <cfRule type="cellIs" dxfId="2" priority="43" operator="equal">
      <formula>0</formula>
    </cfRule>
  </conditionalFormatting>
  <conditionalFormatting sqref="B34:G34">
    <cfRule type="cellIs" dxfId="1" priority="23" operator="equal">
      <formula>0</formula>
    </cfRule>
  </conditionalFormatting>
  <conditionalFormatting sqref="D13:G14">
    <cfRule type="cellIs" dxfId="0"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45"/>
  <sheetViews>
    <sheetView topLeftCell="A5" workbookViewId="0">
      <selection activeCell="A7" sqref="A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3" t="s">
        <v>0</v>
      </c>
    </row>
    <row r="2" spans="1:1" ht="12" customHeight="1">
      <c r="A2" s="13" t="s">
        <v>1</v>
      </c>
    </row>
    <row r="3" spans="1:1" ht="12" customHeight="1">
      <c r="A3" s="13" t="s">
        <v>59</v>
      </c>
    </row>
    <row r="4" spans="1:1" ht="6.75" customHeight="1" thickBot="1">
      <c r="A4" s="1"/>
    </row>
    <row r="5" spans="1:1" ht="25.5" customHeight="1" thickTop="1" thickBot="1">
      <c r="A5" s="28" t="s">
        <v>60</v>
      </c>
    </row>
    <row r="6" spans="1:1" ht="15.75" customHeight="1" thickTop="1" thickBot="1">
      <c r="A6" s="29" t="s">
        <v>61</v>
      </c>
    </row>
    <row r="7" spans="1:1" ht="15.75" customHeight="1" thickTop="1" thickBot="1">
      <c r="A7" s="29" t="s">
        <v>62</v>
      </c>
    </row>
    <row r="8" spans="1:1" ht="15.75" customHeight="1" thickTop="1" thickBot="1">
      <c r="A8" s="29" t="s">
        <v>63</v>
      </c>
    </row>
    <row r="9" spans="1:1" ht="15.75" customHeight="1" thickTop="1" thickBot="1">
      <c r="A9" s="29" t="s">
        <v>64</v>
      </c>
    </row>
    <row r="10" spans="1:1" ht="15.75" customHeight="1" thickTop="1" thickBot="1">
      <c r="A10" s="29" t="s">
        <v>65</v>
      </c>
    </row>
    <row r="11" spans="1:1" ht="15.75" customHeight="1" thickTop="1" thickBot="1">
      <c r="A11" s="29" t="s">
        <v>66</v>
      </c>
    </row>
    <row r="12" spans="1:1" ht="15.75" customHeight="1" thickTop="1" thickBot="1">
      <c r="A12" s="29" t="s">
        <v>67</v>
      </c>
    </row>
    <row r="13" spans="1:1" ht="15.75" customHeight="1" thickTop="1" thickBot="1">
      <c r="A13" s="29" t="s">
        <v>68</v>
      </c>
    </row>
    <row r="14" spans="1:1" ht="15.75" customHeight="1" thickTop="1" thickBot="1">
      <c r="A14" s="29" t="s">
        <v>69</v>
      </c>
    </row>
    <row r="15" spans="1:1" ht="15.75" customHeight="1" thickTop="1" thickBot="1">
      <c r="A15" s="29" t="s">
        <v>70</v>
      </c>
    </row>
    <row r="16" spans="1:1" ht="15.75" customHeight="1" thickTop="1" thickBot="1">
      <c r="A16" s="29" t="s">
        <v>71</v>
      </c>
    </row>
    <row r="17" spans="1:1" ht="15.75" customHeight="1" thickTop="1" thickBot="1">
      <c r="A17" s="29" t="s">
        <v>72</v>
      </c>
    </row>
    <row r="18" spans="1:1" ht="15.75" customHeight="1" thickTop="1" thickBot="1">
      <c r="A18" s="29" t="s">
        <v>73</v>
      </c>
    </row>
    <row r="19" spans="1:1" ht="15.75" customHeight="1" thickTop="1" thickBot="1">
      <c r="A19" s="29" t="s">
        <v>74</v>
      </c>
    </row>
    <row r="20" spans="1:1" ht="15.75" customHeight="1" thickTop="1" thickBot="1">
      <c r="A20" s="29" t="s">
        <v>75</v>
      </c>
    </row>
    <row r="21" spans="1:1" ht="15.75" customHeight="1" thickTop="1" thickBot="1">
      <c r="A21" s="29" t="s">
        <v>76</v>
      </c>
    </row>
    <row r="22" spans="1:1" ht="15.75" customHeight="1" thickTop="1" thickBot="1">
      <c r="A22" s="29" t="s">
        <v>77</v>
      </c>
    </row>
    <row r="23" spans="1:1" ht="15.75" customHeight="1" thickTop="1" thickBot="1">
      <c r="A23" s="29" t="s">
        <v>78</v>
      </c>
    </row>
    <row r="24" spans="1:1" ht="15.75" customHeight="1" thickTop="1" thickBot="1">
      <c r="A24" s="29" t="s">
        <v>79</v>
      </c>
    </row>
    <row r="25" spans="1:1" ht="15.75" customHeight="1" thickTop="1" thickBot="1">
      <c r="A25" s="29" t="s">
        <v>80</v>
      </c>
    </row>
    <row r="26" spans="1:1" ht="15.75" customHeight="1" thickTop="1" thickBot="1">
      <c r="A26" s="29" t="s">
        <v>81</v>
      </c>
    </row>
    <row r="27" spans="1:1" ht="15.75" customHeight="1" thickTop="1" thickBot="1">
      <c r="A27" s="29" t="s">
        <v>82</v>
      </c>
    </row>
    <row r="28" spans="1:1" ht="15.75" customHeight="1" thickTop="1" thickBot="1">
      <c r="A28" s="29" t="s">
        <v>83</v>
      </c>
    </row>
    <row r="29" spans="1:1" ht="15.75" customHeight="1" thickTop="1" thickBot="1">
      <c r="A29" s="29" t="s">
        <v>84</v>
      </c>
    </row>
    <row r="30" spans="1:1" ht="15.75" customHeight="1" thickTop="1" thickBot="1">
      <c r="A30" s="29" t="s">
        <v>85</v>
      </c>
    </row>
    <row r="31" spans="1:1" ht="15.75" customHeight="1" thickTop="1" thickBot="1">
      <c r="A31" s="29" t="s">
        <v>86</v>
      </c>
    </row>
    <row r="32" spans="1:1" ht="15.75" customHeight="1" thickTop="1" thickBot="1">
      <c r="A32" s="29" t="s">
        <v>87</v>
      </c>
    </row>
    <row r="33" spans="1:1" ht="15.75" customHeight="1" thickTop="1" thickBot="1">
      <c r="A33" s="29" t="s">
        <v>88</v>
      </c>
    </row>
    <row r="34" spans="1:1" ht="15.75" customHeight="1" thickTop="1" thickBot="1">
      <c r="A34" s="29" t="s">
        <v>89</v>
      </c>
    </row>
    <row r="35" spans="1:1" ht="15.75" customHeight="1" thickTop="1" thickBot="1">
      <c r="A35" s="29" t="s">
        <v>90</v>
      </c>
    </row>
    <row r="36" spans="1:1" ht="15.75" customHeight="1" thickTop="1" thickBot="1">
      <c r="A36" s="29" t="s">
        <v>91</v>
      </c>
    </row>
    <row r="37" spans="1:1" ht="15.75" customHeight="1" thickTop="1" thickBot="1">
      <c r="A37" s="29" t="s">
        <v>92</v>
      </c>
    </row>
    <row r="38" spans="1:1" ht="15.75" customHeight="1" thickTop="1" thickBot="1">
      <c r="A38" s="29" t="s">
        <v>93</v>
      </c>
    </row>
    <row r="39" spans="1:1" ht="15.75" customHeight="1" thickTop="1" thickBot="1">
      <c r="A39" s="29" t="s">
        <v>94</v>
      </c>
    </row>
    <row r="40" spans="1:1" ht="15.75" customHeight="1" thickTop="1" thickBot="1">
      <c r="A40" s="29" t="s">
        <v>95</v>
      </c>
    </row>
    <row r="41" spans="1:1" ht="15.75" customHeight="1" thickTop="1" thickBot="1">
      <c r="A41" s="29" t="s">
        <v>96</v>
      </c>
    </row>
    <row r="42" spans="1:1" ht="15.75" customHeight="1" thickTop="1" thickBot="1">
      <c r="A42" s="29" t="s">
        <v>97</v>
      </c>
    </row>
    <row r="43" spans="1:1" ht="15.75" customHeight="1" thickTop="1" thickBot="1">
      <c r="A43" s="29" t="s">
        <v>98</v>
      </c>
    </row>
    <row r="44" spans="1:1" ht="15.75" customHeight="1" thickTop="1" thickBot="1">
      <c r="A44" s="29" t="s">
        <v>99</v>
      </c>
    </row>
    <row r="45" spans="1:1" ht="15.75" customHeight="1" thickTop="1" thickBot="1">
      <c r="A45" s="29" t="s">
        <v>100</v>
      </c>
    </row>
    <row r="46" spans="1:1" ht="15.75" customHeight="1" thickTop="1" thickBot="1">
      <c r="A46" s="29" t="s">
        <v>101</v>
      </c>
    </row>
    <row r="47" spans="1:1" ht="15.75" customHeight="1" thickTop="1" thickBot="1">
      <c r="A47" s="29" t="s">
        <v>102</v>
      </c>
    </row>
    <row r="48" spans="1:1" ht="15.75" customHeight="1" thickTop="1" thickBot="1">
      <c r="A48" s="29" t="s">
        <v>103</v>
      </c>
    </row>
    <row r="49" spans="1:1" ht="15.75" customHeight="1" thickTop="1" thickBot="1">
      <c r="A49" s="29" t="s">
        <v>104</v>
      </c>
    </row>
    <row r="50" spans="1:1" ht="15.75" customHeight="1" thickTop="1" thickBot="1">
      <c r="A50" s="29" t="s">
        <v>105</v>
      </c>
    </row>
    <row r="51" spans="1:1" ht="15.75" customHeight="1" thickTop="1" thickBot="1">
      <c r="A51" s="29" t="s">
        <v>106</v>
      </c>
    </row>
    <row r="52" spans="1:1" ht="15.75" customHeight="1" thickTop="1" thickBot="1">
      <c r="A52" s="29" t="s">
        <v>107</v>
      </c>
    </row>
    <row r="53" spans="1:1" ht="15.75" customHeight="1" thickTop="1" thickBot="1">
      <c r="A53" s="29" t="s">
        <v>108</v>
      </c>
    </row>
    <row r="54" spans="1:1" ht="15.75" customHeight="1" thickTop="1" thickBot="1">
      <c r="A54" s="29" t="s">
        <v>109</v>
      </c>
    </row>
    <row r="55" spans="1:1" ht="15.75" customHeight="1" thickTop="1" thickBot="1">
      <c r="A55" s="29" t="s">
        <v>110</v>
      </c>
    </row>
    <row r="56" spans="1:1" ht="15.75" customHeight="1" thickTop="1" thickBot="1">
      <c r="A56" s="29" t="s">
        <v>111</v>
      </c>
    </row>
    <row r="57" spans="1:1" ht="15.75" customHeight="1" thickTop="1" thickBot="1">
      <c r="A57" s="29" t="s">
        <v>112</v>
      </c>
    </row>
    <row r="58" spans="1:1" ht="15.75" customHeight="1" thickTop="1" thickBot="1">
      <c r="A58" s="29" t="s">
        <v>113</v>
      </c>
    </row>
    <row r="59" spans="1:1" ht="15.75" customHeight="1" thickTop="1" thickBot="1">
      <c r="A59" s="29" t="s">
        <v>114</v>
      </c>
    </row>
    <row r="60" spans="1:1" ht="15.75" customHeight="1" thickTop="1" thickBot="1">
      <c r="A60" s="29" t="s">
        <v>115</v>
      </c>
    </row>
    <row r="61" spans="1:1" ht="15.75" customHeight="1" thickTop="1" thickBot="1">
      <c r="A61" s="29" t="s">
        <v>116</v>
      </c>
    </row>
    <row r="62" spans="1:1" ht="15.75" customHeight="1" thickTop="1" thickBot="1">
      <c r="A62" s="29" t="s">
        <v>117</v>
      </c>
    </row>
    <row r="63" spans="1:1" ht="15.75" customHeight="1" thickTop="1" thickBot="1">
      <c r="A63" s="29" t="s">
        <v>118</v>
      </c>
    </row>
    <row r="64" spans="1:1" ht="15.75" customHeight="1" thickTop="1" thickBot="1">
      <c r="A64" s="29" t="s">
        <v>119</v>
      </c>
    </row>
    <row r="65" spans="1:1" ht="15.75" customHeight="1" thickTop="1" thickBot="1">
      <c r="A65" s="29" t="s">
        <v>120</v>
      </c>
    </row>
    <row r="66" spans="1:1" ht="15.75" customHeight="1" thickTop="1" thickBot="1">
      <c r="A66" s="29" t="s">
        <v>121</v>
      </c>
    </row>
    <row r="67" spans="1:1" ht="15.75" customHeight="1" thickTop="1" thickBot="1">
      <c r="A67" s="29" t="s">
        <v>122</v>
      </c>
    </row>
    <row r="68" spans="1:1" ht="15.75" customHeight="1" thickTop="1" thickBot="1">
      <c r="A68" s="29" t="s">
        <v>123</v>
      </c>
    </row>
    <row r="69" spans="1:1" ht="15.75" customHeight="1" thickTop="1" thickBot="1">
      <c r="A69" s="29" t="s">
        <v>124</v>
      </c>
    </row>
    <row r="70" spans="1:1" ht="15.75" customHeight="1" thickTop="1" thickBot="1">
      <c r="A70" s="29" t="s">
        <v>125</v>
      </c>
    </row>
    <row r="71" spans="1:1" ht="15.75" customHeight="1" thickTop="1" thickBot="1">
      <c r="A71" s="29" t="s">
        <v>126</v>
      </c>
    </row>
    <row r="72" spans="1:1" ht="15.75" customHeight="1" thickTop="1" thickBot="1">
      <c r="A72" s="29" t="s">
        <v>127</v>
      </c>
    </row>
    <row r="73" spans="1:1" ht="15.75" customHeight="1" thickTop="1" thickBot="1">
      <c r="A73" s="29" t="s">
        <v>128</v>
      </c>
    </row>
    <row r="74" spans="1:1" ht="15.75" customHeight="1" thickTop="1" thickBot="1">
      <c r="A74" s="29" t="s">
        <v>129</v>
      </c>
    </row>
    <row r="75" spans="1:1" ht="15.75" customHeight="1" thickTop="1" thickBot="1">
      <c r="A75" s="29" t="s">
        <v>130</v>
      </c>
    </row>
    <row r="76" spans="1:1" ht="15.75" customHeight="1" thickTop="1" thickBot="1">
      <c r="A76" s="29" t="s">
        <v>131</v>
      </c>
    </row>
    <row r="77" spans="1:1" ht="15.75" customHeight="1" thickTop="1" thickBot="1">
      <c r="A77" s="29" t="s">
        <v>132</v>
      </c>
    </row>
    <row r="78" spans="1:1" ht="15.75" customHeight="1" thickTop="1" thickBot="1">
      <c r="A78" s="29" t="s">
        <v>133</v>
      </c>
    </row>
    <row r="79" spans="1:1" ht="15.75" customHeight="1" thickTop="1" thickBot="1">
      <c r="A79" s="29" t="s">
        <v>134</v>
      </c>
    </row>
    <row r="80" spans="1:1" ht="15.75" customHeight="1" thickTop="1" thickBot="1">
      <c r="A80" s="29" t="s">
        <v>135</v>
      </c>
    </row>
    <row r="81" spans="1:1" ht="15.75" customHeight="1" thickTop="1" thickBot="1">
      <c r="A81" s="29" t="s">
        <v>136</v>
      </c>
    </row>
    <row r="82" spans="1:1" ht="15.75" customHeight="1" thickTop="1" thickBot="1">
      <c r="A82" s="29" t="s">
        <v>137</v>
      </c>
    </row>
    <row r="83" spans="1:1" ht="15.75" customHeight="1" thickTop="1" thickBot="1">
      <c r="A83" s="29" t="s">
        <v>138</v>
      </c>
    </row>
    <row r="84" spans="1:1" ht="15.75" customHeight="1" thickTop="1" thickBot="1">
      <c r="A84" s="29" t="s">
        <v>139</v>
      </c>
    </row>
    <row r="85" spans="1:1" ht="15.75" customHeight="1" thickTop="1" thickBot="1">
      <c r="A85" s="29" t="s">
        <v>140</v>
      </c>
    </row>
    <row r="86" spans="1:1" ht="15.75" customHeight="1" thickTop="1" thickBot="1">
      <c r="A86" s="29" t="s">
        <v>141</v>
      </c>
    </row>
    <row r="87" spans="1:1" ht="15.75" customHeight="1" thickTop="1" thickBot="1">
      <c r="A87" s="29" t="s">
        <v>142</v>
      </c>
    </row>
    <row r="88" spans="1:1" ht="15.75" customHeight="1" thickTop="1" thickBot="1">
      <c r="A88" s="29" t="s">
        <v>143</v>
      </c>
    </row>
    <row r="89" spans="1:1" ht="15.75" customHeight="1" thickTop="1" thickBot="1">
      <c r="A89" s="29" t="s">
        <v>144</v>
      </c>
    </row>
    <row r="90" spans="1:1" ht="15.75" customHeight="1" thickTop="1" thickBot="1">
      <c r="A90" s="29" t="s">
        <v>145</v>
      </c>
    </row>
    <row r="91" spans="1:1" ht="15.75" customHeight="1" thickTop="1" thickBot="1">
      <c r="A91" s="29" t="s">
        <v>146</v>
      </c>
    </row>
    <row r="92" spans="1:1" ht="15.75" customHeight="1" thickTop="1" thickBot="1">
      <c r="A92" s="29" t="s">
        <v>147</v>
      </c>
    </row>
    <row r="93" spans="1:1" ht="15.75" customHeight="1" thickTop="1" thickBot="1">
      <c r="A93" s="29" t="s">
        <v>148</v>
      </c>
    </row>
    <row r="94" spans="1:1" ht="15.75" customHeight="1" thickTop="1" thickBot="1">
      <c r="A94" s="29" t="s">
        <v>149</v>
      </c>
    </row>
    <row r="95" spans="1:1" ht="15.75" customHeight="1" thickTop="1" thickBot="1">
      <c r="A95" s="29" t="s">
        <v>150</v>
      </c>
    </row>
    <row r="96" spans="1:1" ht="15.75" customHeight="1" thickTop="1" thickBot="1">
      <c r="A96" s="29" t="s">
        <v>151</v>
      </c>
    </row>
    <row r="97" spans="1:1" ht="15.75" customHeight="1" thickTop="1" thickBot="1">
      <c r="A97" s="29" t="s">
        <v>152</v>
      </c>
    </row>
    <row r="98" spans="1:1" ht="15.75" customHeight="1" thickTop="1" thickBot="1">
      <c r="A98" s="29" t="s">
        <v>153</v>
      </c>
    </row>
    <row r="99" spans="1:1" ht="15.75" customHeight="1" thickTop="1" thickBot="1">
      <c r="A99" s="29" t="s">
        <v>154</v>
      </c>
    </row>
    <row r="100" spans="1:1" ht="15.75" customHeight="1" thickTop="1" thickBot="1">
      <c r="A100" s="29" t="s">
        <v>155</v>
      </c>
    </row>
    <row r="101" spans="1:1" ht="15.75" customHeight="1" thickTop="1" thickBot="1">
      <c r="A101" s="29" t="s">
        <v>156</v>
      </c>
    </row>
    <row r="102" spans="1:1" ht="15.75" customHeight="1" thickTop="1" thickBot="1">
      <c r="A102" s="29" t="s">
        <v>157</v>
      </c>
    </row>
    <row r="103" spans="1:1" ht="15.75" customHeight="1" thickTop="1" thickBot="1">
      <c r="A103" s="29" t="s">
        <v>158</v>
      </c>
    </row>
    <row r="104" spans="1:1" ht="15.75" customHeight="1" thickTop="1" thickBot="1">
      <c r="A104" s="29" t="s">
        <v>159</v>
      </c>
    </row>
    <row r="105" spans="1:1" ht="15.75" customHeight="1" thickTop="1" thickBot="1">
      <c r="A105" s="29" t="s">
        <v>160</v>
      </c>
    </row>
    <row r="106" spans="1:1" ht="15.75" customHeight="1" thickTop="1" thickBot="1">
      <c r="A106" s="29" t="s">
        <v>161</v>
      </c>
    </row>
    <row r="107" spans="1:1" ht="15.75" customHeight="1" thickTop="1" thickBot="1">
      <c r="A107" s="29" t="s">
        <v>162</v>
      </c>
    </row>
    <row r="108" spans="1:1" ht="15.75" customHeight="1" thickTop="1" thickBot="1">
      <c r="A108" s="29" t="s">
        <v>163</v>
      </c>
    </row>
    <row r="109" spans="1:1" ht="15.75" customHeight="1" thickTop="1" thickBot="1">
      <c r="A109" s="29" t="s">
        <v>164</v>
      </c>
    </row>
    <row r="110" spans="1:1" ht="15.75" customHeight="1" thickTop="1" thickBot="1">
      <c r="A110" s="29" t="s">
        <v>165</v>
      </c>
    </row>
    <row r="111" spans="1:1" ht="15.75" customHeight="1" thickTop="1" thickBot="1">
      <c r="A111" s="29" t="s">
        <v>166</v>
      </c>
    </row>
    <row r="112" spans="1:1" ht="15.75" customHeight="1" thickTop="1" thickBot="1">
      <c r="A112" s="29" t="s">
        <v>167</v>
      </c>
    </row>
    <row r="113" spans="1:1" ht="15.75" customHeight="1" thickTop="1" thickBot="1">
      <c r="A113" s="29" t="s">
        <v>168</v>
      </c>
    </row>
    <row r="114" spans="1:1" ht="15.75" customHeight="1" thickTop="1" thickBot="1">
      <c r="A114" s="29" t="s">
        <v>169</v>
      </c>
    </row>
    <row r="115" spans="1:1" ht="15.75" customHeight="1" thickTop="1" thickBot="1">
      <c r="A115" s="29" t="s">
        <v>170</v>
      </c>
    </row>
    <row r="116" spans="1:1" ht="15.75" customHeight="1" thickTop="1" thickBot="1">
      <c r="A116" s="29" t="s">
        <v>171</v>
      </c>
    </row>
    <row r="117" spans="1:1" ht="15.75" customHeight="1" thickTop="1" thickBot="1">
      <c r="A117" s="29" t="s">
        <v>172</v>
      </c>
    </row>
    <row r="118" spans="1:1" ht="15.75" customHeight="1" thickTop="1" thickBot="1">
      <c r="A118" s="29" t="s">
        <v>173</v>
      </c>
    </row>
    <row r="119" spans="1:1" ht="15.75" customHeight="1" thickTop="1" thickBot="1">
      <c r="A119" s="29" t="s">
        <v>174</v>
      </c>
    </row>
    <row r="120" spans="1:1" ht="15.75" customHeight="1" thickTop="1" thickBot="1">
      <c r="A120" s="29" t="s">
        <v>175</v>
      </c>
    </row>
    <row r="121" spans="1:1" ht="15.75" customHeight="1" thickTop="1" thickBot="1">
      <c r="A121" s="29" t="s">
        <v>176</v>
      </c>
    </row>
    <row r="122" spans="1:1" ht="15.75" customHeight="1" thickTop="1" thickBot="1">
      <c r="A122" s="29" t="s">
        <v>177</v>
      </c>
    </row>
    <row r="123" spans="1:1" ht="15.75" customHeight="1" thickTop="1" thickBot="1">
      <c r="A123" s="29" t="s">
        <v>178</v>
      </c>
    </row>
    <row r="124" spans="1:1" ht="15.75" customHeight="1" thickTop="1" thickBot="1">
      <c r="A124" s="29" t="s">
        <v>179</v>
      </c>
    </row>
    <row r="125" spans="1:1" ht="15.75" customHeight="1" thickTop="1" thickBot="1">
      <c r="A125" s="29" t="s">
        <v>180</v>
      </c>
    </row>
    <row r="126" spans="1:1" ht="15.75" customHeight="1" thickTop="1" thickBot="1">
      <c r="A126" s="29" t="s">
        <v>181</v>
      </c>
    </row>
    <row r="127" spans="1:1" ht="15.75" customHeight="1" thickTop="1" thickBot="1">
      <c r="A127" s="29" t="s">
        <v>182</v>
      </c>
    </row>
    <row r="128" spans="1:1" ht="15.75" customHeight="1" thickTop="1" thickBot="1">
      <c r="A128" s="29" t="s">
        <v>183</v>
      </c>
    </row>
    <row r="129" spans="1:1" ht="15.75" customHeight="1" thickTop="1" thickBot="1">
      <c r="A129" s="29" t="s">
        <v>184</v>
      </c>
    </row>
    <row r="130" spans="1:1" ht="15.75" customHeight="1" thickTop="1" thickBot="1">
      <c r="A130" s="29" t="s">
        <v>185</v>
      </c>
    </row>
    <row r="131" spans="1:1" ht="15.75" customHeight="1" thickTop="1" thickBot="1">
      <c r="A131" s="29" t="s">
        <v>186</v>
      </c>
    </row>
    <row r="132" spans="1:1" ht="15.75" customHeight="1" thickTop="1" thickBot="1">
      <c r="A132" s="29" t="s">
        <v>187</v>
      </c>
    </row>
    <row r="133" spans="1:1" ht="15.75" customHeight="1" thickTop="1" thickBot="1">
      <c r="A133" s="29" t="s">
        <v>188</v>
      </c>
    </row>
    <row r="134" spans="1:1" ht="15.75" customHeight="1" thickTop="1" thickBot="1">
      <c r="A134" s="29" t="s">
        <v>189</v>
      </c>
    </row>
    <row r="135" spans="1:1" ht="15.75" customHeight="1" thickTop="1" thickBot="1">
      <c r="A135" s="29" t="s">
        <v>190</v>
      </c>
    </row>
    <row r="136" spans="1:1" ht="15.75" customHeight="1" thickTop="1" thickBot="1">
      <c r="A136" s="29" t="s">
        <v>191</v>
      </c>
    </row>
    <row r="137" spans="1:1" ht="15.75" customHeight="1" thickTop="1" thickBot="1">
      <c r="A137" s="29" t="s">
        <v>192</v>
      </c>
    </row>
    <row r="138" spans="1:1" ht="15.75" customHeight="1" thickTop="1" thickBot="1">
      <c r="A138" s="29" t="s">
        <v>193</v>
      </c>
    </row>
    <row r="139" spans="1:1" ht="15.75" customHeight="1" thickTop="1" thickBot="1">
      <c r="A139" s="29" t="s">
        <v>194</v>
      </c>
    </row>
    <row r="140" spans="1:1" ht="15.75" customHeight="1" thickTop="1" thickBot="1">
      <c r="A140" s="29" t="s">
        <v>195</v>
      </c>
    </row>
    <row r="141" spans="1:1" ht="15.75" customHeight="1" thickTop="1" thickBot="1">
      <c r="A141" s="29" t="s">
        <v>196</v>
      </c>
    </row>
    <row r="142" spans="1:1" ht="15.75" customHeight="1" thickTop="1" thickBot="1">
      <c r="A142" s="29" t="s">
        <v>197</v>
      </c>
    </row>
    <row r="143" spans="1:1" ht="15.75" customHeight="1" thickTop="1" thickBot="1">
      <c r="A143" s="29" t="s">
        <v>198</v>
      </c>
    </row>
    <row r="144" spans="1:1" ht="15.75" customHeight="1" thickTop="1" thickBot="1">
      <c r="A144" s="29" t="s">
        <v>198</v>
      </c>
    </row>
    <row r="145" spans="1:1" ht="15.75" customHeight="1" thickTop="1" thickBot="1">
      <c r="A145" s="29" t="s">
        <v>199</v>
      </c>
    </row>
    <row r="146" spans="1:1" ht="15.75" customHeight="1" thickTop="1" thickBot="1">
      <c r="A146" s="29" t="s">
        <v>200</v>
      </c>
    </row>
    <row r="147" spans="1:1" ht="15.75" customHeight="1" thickTop="1" thickBot="1">
      <c r="A147" s="29" t="s">
        <v>201</v>
      </c>
    </row>
    <row r="148" spans="1:1" ht="15.75" customHeight="1" thickTop="1" thickBot="1">
      <c r="A148" s="29" t="s">
        <v>202</v>
      </c>
    </row>
    <row r="149" spans="1:1" ht="15.75" customHeight="1" thickTop="1" thickBot="1">
      <c r="A149" s="29" t="s">
        <v>203</v>
      </c>
    </row>
    <row r="150" spans="1:1" ht="15.75" customHeight="1" thickTop="1" thickBot="1">
      <c r="A150" s="29" t="s">
        <v>204</v>
      </c>
    </row>
    <row r="151" spans="1:1" ht="15.75" customHeight="1" thickTop="1" thickBot="1">
      <c r="A151" s="29" t="s">
        <v>205</v>
      </c>
    </row>
    <row r="152" spans="1:1" ht="15.75" customHeight="1" thickTop="1" thickBot="1">
      <c r="A152" s="29" t="s">
        <v>206</v>
      </c>
    </row>
    <row r="153" spans="1:1" ht="15.75" customHeight="1" thickTop="1" thickBot="1">
      <c r="A153" s="29" t="s">
        <v>207</v>
      </c>
    </row>
    <row r="154" spans="1:1" ht="15.75" customHeight="1" thickTop="1" thickBot="1">
      <c r="A154" s="29" t="s">
        <v>208</v>
      </c>
    </row>
    <row r="155" spans="1:1" ht="15.75" customHeight="1" thickTop="1" thickBot="1">
      <c r="A155" s="29" t="s">
        <v>209</v>
      </c>
    </row>
    <row r="156" spans="1:1" ht="15.75" customHeight="1" thickTop="1" thickBot="1">
      <c r="A156" s="29" t="s">
        <v>210</v>
      </c>
    </row>
    <row r="157" spans="1:1" ht="15.75" customHeight="1" thickTop="1" thickBot="1">
      <c r="A157" s="29" t="s">
        <v>211</v>
      </c>
    </row>
    <row r="158" spans="1:1" ht="15.75" customHeight="1" thickTop="1" thickBot="1">
      <c r="A158" s="29" t="s">
        <v>212</v>
      </c>
    </row>
    <row r="159" spans="1:1" ht="15.75" customHeight="1" thickTop="1" thickBot="1">
      <c r="A159" s="29" t="s">
        <v>213</v>
      </c>
    </row>
    <row r="160" spans="1:1" ht="15.75" customHeight="1" thickTop="1" thickBot="1">
      <c r="A160" s="29" t="s">
        <v>214</v>
      </c>
    </row>
    <row r="161" spans="1:1" ht="15.75" customHeight="1" thickTop="1" thickBot="1">
      <c r="A161" s="29" t="s">
        <v>215</v>
      </c>
    </row>
    <row r="162" spans="1:1" ht="15.75" customHeight="1" thickTop="1" thickBot="1">
      <c r="A162" s="29" t="s">
        <v>216</v>
      </c>
    </row>
    <row r="163" spans="1:1" ht="15.75" customHeight="1" thickTop="1" thickBot="1">
      <c r="A163" s="29" t="s">
        <v>217</v>
      </c>
    </row>
    <row r="164" spans="1:1" ht="15.75" customHeight="1" thickTop="1" thickBot="1">
      <c r="A164" s="29" t="s">
        <v>218</v>
      </c>
    </row>
    <row r="165" spans="1:1" ht="15.75" customHeight="1" thickTop="1" thickBot="1">
      <c r="A165" s="29" t="s">
        <v>219</v>
      </c>
    </row>
    <row r="166" spans="1:1" ht="15.75" customHeight="1" thickTop="1" thickBot="1">
      <c r="A166" s="29" t="s">
        <v>220</v>
      </c>
    </row>
    <row r="167" spans="1:1" ht="15.75" customHeight="1" thickTop="1" thickBot="1">
      <c r="A167" s="29" t="s">
        <v>221</v>
      </c>
    </row>
    <row r="168" spans="1:1" ht="15.75" customHeight="1" thickTop="1" thickBot="1">
      <c r="A168" s="29" t="s">
        <v>222</v>
      </c>
    </row>
    <row r="169" spans="1:1" ht="15.75" customHeight="1" thickTop="1" thickBot="1">
      <c r="A169" s="29" t="s">
        <v>223</v>
      </c>
    </row>
    <row r="170" spans="1:1" ht="15.75" customHeight="1" thickTop="1" thickBot="1">
      <c r="A170" s="29" t="s">
        <v>224</v>
      </c>
    </row>
    <row r="171" spans="1:1" ht="15.75" customHeight="1" thickTop="1" thickBot="1">
      <c r="A171" s="29" t="s">
        <v>225</v>
      </c>
    </row>
    <row r="172" spans="1:1" ht="15.75" customHeight="1" thickTop="1" thickBot="1">
      <c r="A172" s="29" t="s">
        <v>226</v>
      </c>
    </row>
    <row r="173" spans="1:1" ht="15.75" customHeight="1" thickTop="1" thickBot="1">
      <c r="A173" s="29" t="s">
        <v>227</v>
      </c>
    </row>
    <row r="174" spans="1:1" ht="15.75" customHeight="1" thickTop="1" thickBot="1">
      <c r="A174" s="29" t="s">
        <v>228</v>
      </c>
    </row>
    <row r="175" spans="1:1" ht="15.75" customHeight="1" thickTop="1" thickBot="1">
      <c r="A175" s="29" t="s">
        <v>229</v>
      </c>
    </row>
    <row r="176" spans="1:1" ht="15.75" customHeight="1" thickTop="1" thickBot="1">
      <c r="A176" s="29" t="s">
        <v>230</v>
      </c>
    </row>
    <row r="177" spans="1:1" ht="15.75" customHeight="1" thickTop="1" thickBot="1">
      <c r="A177" s="29" t="s">
        <v>231</v>
      </c>
    </row>
    <row r="178" spans="1:1" ht="15.75" customHeight="1" thickTop="1" thickBot="1">
      <c r="A178" s="29" t="s">
        <v>232</v>
      </c>
    </row>
    <row r="179" spans="1:1" ht="15.75" customHeight="1" thickTop="1" thickBot="1">
      <c r="A179" s="29" t="s">
        <v>233</v>
      </c>
    </row>
    <row r="180" spans="1:1" ht="15.75" customHeight="1" thickTop="1" thickBot="1">
      <c r="A180" s="29" t="s">
        <v>234</v>
      </c>
    </row>
    <row r="181" spans="1:1" ht="15.75" customHeight="1" thickTop="1" thickBot="1">
      <c r="A181" s="29" t="s">
        <v>235</v>
      </c>
    </row>
    <row r="182" spans="1:1" ht="15.75" customHeight="1" thickTop="1" thickBot="1">
      <c r="A182" s="29" t="s">
        <v>236</v>
      </c>
    </row>
    <row r="183" spans="1:1" ht="15.75" customHeight="1" thickTop="1" thickBot="1">
      <c r="A183" s="29" t="s">
        <v>237</v>
      </c>
    </row>
    <row r="184" spans="1:1" ht="15.75" customHeight="1" thickTop="1" thickBot="1">
      <c r="A184" s="29" t="s">
        <v>238</v>
      </c>
    </row>
    <row r="185" spans="1:1" ht="15.75" customHeight="1" thickTop="1" thickBot="1">
      <c r="A185" s="29" t="s">
        <v>239</v>
      </c>
    </row>
    <row r="186" spans="1:1" ht="15.75" customHeight="1" thickTop="1" thickBot="1">
      <c r="A186" s="29" t="s">
        <v>240</v>
      </c>
    </row>
    <row r="187" spans="1:1" ht="15.75" customHeight="1" thickTop="1" thickBot="1">
      <c r="A187" s="29" t="s">
        <v>241</v>
      </c>
    </row>
    <row r="188" spans="1:1" ht="15.75" customHeight="1" thickTop="1" thickBot="1">
      <c r="A188" s="29" t="s">
        <v>242</v>
      </c>
    </row>
    <row r="189" spans="1:1" ht="15.75" customHeight="1" thickTop="1" thickBot="1">
      <c r="A189" s="29" t="s">
        <v>243</v>
      </c>
    </row>
    <row r="190" spans="1:1" ht="15.75" customHeight="1" thickTop="1" thickBot="1">
      <c r="A190" s="29" t="s">
        <v>244</v>
      </c>
    </row>
    <row r="191" spans="1:1" ht="15.75" customHeight="1" thickTop="1" thickBot="1">
      <c r="A191" s="29" t="s">
        <v>245</v>
      </c>
    </row>
    <row r="192" spans="1:1" ht="15.75" customHeight="1" thickTop="1" thickBot="1">
      <c r="A192" s="29" t="s">
        <v>246</v>
      </c>
    </row>
    <row r="193" spans="1:1" ht="15.75" customHeight="1" thickTop="1" thickBot="1">
      <c r="A193" s="29" t="s">
        <v>247</v>
      </c>
    </row>
    <row r="194" spans="1:1" ht="15.75" customHeight="1" thickTop="1" thickBot="1">
      <c r="A194" s="29" t="s">
        <v>248</v>
      </c>
    </row>
    <row r="195" spans="1:1" ht="15.75" customHeight="1" thickTop="1" thickBot="1">
      <c r="A195" s="29" t="s">
        <v>249</v>
      </c>
    </row>
    <row r="196" spans="1:1" ht="15.75" customHeight="1" thickTop="1" thickBot="1">
      <c r="A196" s="29" t="s">
        <v>250</v>
      </c>
    </row>
    <row r="197" spans="1:1" ht="15.75" customHeight="1" thickTop="1" thickBot="1">
      <c r="A197" s="29" t="s">
        <v>251</v>
      </c>
    </row>
    <row r="198" spans="1:1" ht="15.75" customHeight="1" thickTop="1" thickBot="1">
      <c r="A198" s="29" t="s">
        <v>252</v>
      </c>
    </row>
    <row r="199" spans="1:1" ht="15.75" customHeight="1" thickTop="1" thickBot="1">
      <c r="A199" s="29" t="s">
        <v>253</v>
      </c>
    </row>
    <row r="200" spans="1:1" ht="15.75" customHeight="1" thickTop="1" thickBot="1">
      <c r="A200" s="29" t="s">
        <v>254</v>
      </c>
    </row>
    <row r="201" spans="1:1" ht="15.75" customHeight="1" thickTop="1" thickBot="1">
      <c r="A201" s="29" t="s">
        <v>255</v>
      </c>
    </row>
    <row r="202" spans="1:1" ht="15.75" customHeight="1" thickTop="1" thickBot="1">
      <c r="A202" s="29" t="s">
        <v>256</v>
      </c>
    </row>
    <row r="203" spans="1:1" ht="15.75" customHeight="1" thickTop="1" thickBot="1">
      <c r="A203" s="29" t="s">
        <v>257</v>
      </c>
    </row>
    <row r="204" spans="1:1" ht="15.75" customHeight="1" thickTop="1" thickBot="1">
      <c r="A204" s="29" t="s">
        <v>258</v>
      </c>
    </row>
    <row r="205" spans="1:1" ht="15.75" customHeight="1" thickTop="1" thickBot="1">
      <c r="A205" s="29" t="s">
        <v>259</v>
      </c>
    </row>
    <row r="206" spans="1:1" ht="15.75" customHeight="1" thickTop="1" thickBot="1">
      <c r="A206" s="29" t="s">
        <v>260</v>
      </c>
    </row>
    <row r="207" spans="1:1" ht="15.75" customHeight="1" thickTop="1" thickBot="1">
      <c r="A207" s="29" t="s">
        <v>261</v>
      </c>
    </row>
    <row r="208" spans="1:1" ht="15.75" customHeight="1" thickTop="1" thickBot="1">
      <c r="A208" s="29" t="s">
        <v>262</v>
      </c>
    </row>
    <row r="209" spans="1:1" ht="15.75" customHeight="1" thickTop="1" thickBot="1">
      <c r="A209" s="29" t="s">
        <v>263</v>
      </c>
    </row>
    <row r="210" spans="1:1" ht="15.75" customHeight="1" thickTop="1" thickBot="1">
      <c r="A210" s="29" t="s">
        <v>264</v>
      </c>
    </row>
    <row r="211" spans="1:1" ht="15.75" customHeight="1" thickTop="1" thickBot="1">
      <c r="A211" s="29" t="s">
        <v>265</v>
      </c>
    </row>
    <row r="212" spans="1:1" ht="15.75" customHeight="1" thickTop="1" thickBot="1">
      <c r="A212" s="29" t="s">
        <v>266</v>
      </c>
    </row>
    <row r="213" spans="1:1" ht="15.75" customHeight="1" thickTop="1" thickBot="1">
      <c r="A213" s="29" t="s">
        <v>267</v>
      </c>
    </row>
    <row r="214" spans="1:1" ht="15.75" customHeight="1" thickTop="1" thickBot="1">
      <c r="A214" s="29" t="s">
        <v>268</v>
      </c>
    </row>
    <row r="215" spans="1:1" ht="15.75" customHeight="1" thickTop="1" thickBot="1">
      <c r="A215" s="29" t="s">
        <v>269</v>
      </c>
    </row>
    <row r="216" spans="1:1" ht="15.75" customHeight="1" thickTop="1" thickBot="1">
      <c r="A216" s="29" t="s">
        <v>270</v>
      </c>
    </row>
    <row r="217" spans="1:1" ht="15.75" customHeight="1" thickTop="1" thickBot="1">
      <c r="A217" s="29" t="s">
        <v>271</v>
      </c>
    </row>
    <row r="218" spans="1:1" ht="15.75" customHeight="1" thickTop="1" thickBot="1">
      <c r="A218" s="29" t="s">
        <v>272</v>
      </c>
    </row>
    <row r="219" spans="1:1" ht="15.75" customHeight="1" thickTop="1" thickBot="1">
      <c r="A219" s="29" t="s">
        <v>273</v>
      </c>
    </row>
    <row r="220" spans="1:1" ht="15.75" customHeight="1" thickTop="1" thickBot="1">
      <c r="A220" s="29" t="s">
        <v>274</v>
      </c>
    </row>
    <row r="221" spans="1:1" ht="15.75" customHeight="1" thickTop="1" thickBot="1">
      <c r="A221" s="29" t="s">
        <v>275</v>
      </c>
    </row>
    <row r="222" spans="1:1" ht="15.75" customHeight="1" thickTop="1" thickBot="1">
      <c r="A222" s="29" t="s">
        <v>276</v>
      </c>
    </row>
    <row r="223" spans="1:1" ht="15.75" customHeight="1" thickTop="1" thickBot="1">
      <c r="A223" s="29" t="s">
        <v>277</v>
      </c>
    </row>
    <row r="224" spans="1:1" ht="15.75" customHeight="1" thickTop="1" thickBot="1">
      <c r="A224" s="14"/>
    </row>
    <row r="225" spans="1:1" ht="15.75" customHeight="1" thickTop="1" thickBot="1">
      <c r="A225" s="28" t="s">
        <v>278</v>
      </c>
    </row>
    <row r="226" spans="1:1" ht="15.75" customHeight="1" thickTop="1" thickBot="1">
      <c r="A226" s="29" t="s">
        <v>279</v>
      </c>
    </row>
    <row r="227" spans="1:1" ht="15.75" customHeight="1" thickTop="1" thickBot="1">
      <c r="A227" s="29" t="s">
        <v>280</v>
      </c>
    </row>
    <row r="228" spans="1:1" ht="15.75" customHeight="1" thickTop="1" thickBot="1">
      <c r="A228" s="29" t="s">
        <v>281</v>
      </c>
    </row>
    <row r="229" spans="1:1" ht="15.75" customHeight="1" thickTop="1" thickBot="1">
      <c r="A229" s="29" t="s">
        <v>282</v>
      </c>
    </row>
    <row r="230" spans="1:1" ht="15.75" customHeight="1" thickTop="1" thickBot="1">
      <c r="A230" s="29" t="s">
        <v>283</v>
      </c>
    </row>
    <row r="231" spans="1:1" ht="15.75" customHeight="1" thickTop="1" thickBot="1">
      <c r="A231" s="29" t="s">
        <v>284</v>
      </c>
    </row>
    <row r="232" spans="1:1" ht="15.75" customHeight="1" thickTop="1" thickBot="1">
      <c r="A232" s="29" t="s">
        <v>285</v>
      </c>
    </row>
    <row r="233" spans="1:1" ht="15.75" customHeight="1" thickTop="1" thickBot="1">
      <c r="A233" s="29" t="s">
        <v>286</v>
      </c>
    </row>
    <row r="234" spans="1:1" ht="15.75" customHeight="1" thickTop="1" thickBot="1">
      <c r="A234" s="29" t="s">
        <v>287</v>
      </c>
    </row>
    <row r="235" spans="1:1" ht="15.75" customHeight="1" thickTop="1" thickBot="1">
      <c r="A235" s="29" t="s">
        <v>288</v>
      </c>
    </row>
    <row r="236" spans="1:1" ht="15.75" customHeight="1" thickTop="1" thickBot="1">
      <c r="A236" s="29" t="s">
        <v>289</v>
      </c>
    </row>
    <row r="237" spans="1:1" ht="15.75" customHeight="1" thickTop="1" thickBot="1">
      <c r="A237" s="29" t="s">
        <v>290</v>
      </c>
    </row>
    <row r="238" spans="1:1" ht="15.75" customHeight="1" thickTop="1" thickBot="1">
      <c r="A238" s="29" t="s">
        <v>291</v>
      </c>
    </row>
    <row r="239" spans="1:1" ht="15.75" customHeight="1" thickTop="1" thickBot="1">
      <c r="A239" s="29" t="s">
        <v>292</v>
      </c>
    </row>
    <row r="240" spans="1:1" ht="15.75" customHeight="1" thickTop="1" thickBot="1">
      <c r="A240" s="29" t="s">
        <v>293</v>
      </c>
    </row>
    <row r="241" spans="1:1" ht="15.75" customHeight="1" thickTop="1" thickBot="1">
      <c r="A241" s="29" t="s">
        <v>294</v>
      </c>
    </row>
    <row r="242" spans="1:1" ht="15.75" customHeight="1" thickTop="1" thickBot="1">
      <c r="A242" s="29" t="s">
        <v>295</v>
      </c>
    </row>
    <row r="243" spans="1:1" ht="15.75" customHeight="1" thickTop="1" thickBot="1">
      <c r="A243" s="29" t="s">
        <v>296</v>
      </c>
    </row>
    <row r="244" spans="1:1" ht="15.75" customHeight="1" thickTop="1" thickBot="1">
      <c r="A244" s="29" t="s">
        <v>297</v>
      </c>
    </row>
    <row r="245" spans="1:1" ht="15.75" customHeight="1" thickTop="1" thickBot="1">
      <c r="A245" s="29" t="s">
        <v>298</v>
      </c>
    </row>
    <row r="246" spans="1:1" ht="15.75" customHeight="1" thickTop="1" thickBot="1">
      <c r="A246" s="29" t="s">
        <v>299</v>
      </c>
    </row>
    <row r="247" spans="1:1" ht="15.75" customHeight="1" thickTop="1" thickBot="1">
      <c r="A247" s="29" t="s">
        <v>300</v>
      </c>
    </row>
    <row r="248" spans="1:1" ht="15.75" customHeight="1" thickTop="1" thickBot="1">
      <c r="A248" s="29" t="s">
        <v>301</v>
      </c>
    </row>
    <row r="249" spans="1:1" ht="15.75" customHeight="1" thickTop="1" thickBot="1">
      <c r="A249" s="29" t="s">
        <v>302</v>
      </c>
    </row>
    <row r="250" spans="1:1" ht="15.75" customHeight="1" thickTop="1" thickBot="1">
      <c r="A250" s="29" t="s">
        <v>303</v>
      </c>
    </row>
    <row r="251" spans="1:1" ht="15.75" customHeight="1" thickTop="1" thickBot="1">
      <c r="A251" s="29" t="s">
        <v>304</v>
      </c>
    </row>
    <row r="252" spans="1:1" ht="15.75" customHeight="1" thickTop="1" thickBot="1">
      <c r="A252" s="29" t="s">
        <v>305</v>
      </c>
    </row>
    <row r="253" spans="1:1" ht="15.75" customHeight="1" thickTop="1" thickBot="1">
      <c r="A253" s="29" t="s">
        <v>306</v>
      </c>
    </row>
    <row r="254" spans="1:1" ht="15.75" customHeight="1" thickTop="1" thickBot="1">
      <c r="A254" s="29" t="s">
        <v>307</v>
      </c>
    </row>
    <row r="255" spans="1:1" ht="15.75" customHeight="1" thickTop="1" thickBot="1">
      <c r="A255" s="29" t="s">
        <v>308</v>
      </c>
    </row>
    <row r="256" spans="1:1" ht="15.75" customHeight="1" thickTop="1" thickBot="1">
      <c r="A256" s="29" t="s">
        <v>309</v>
      </c>
    </row>
    <row r="257" spans="1:1" ht="15.75" customHeight="1" thickTop="1" thickBot="1">
      <c r="A257" s="29" t="s">
        <v>310</v>
      </c>
    </row>
    <row r="258" spans="1:1" ht="15.75" customHeight="1" thickTop="1" thickBot="1">
      <c r="A258" s="29" t="s">
        <v>311</v>
      </c>
    </row>
    <row r="259" spans="1:1" ht="15.75" customHeight="1" thickTop="1" thickBot="1">
      <c r="A259" s="29" t="s">
        <v>312</v>
      </c>
    </row>
    <row r="260" spans="1:1" ht="15.75" customHeight="1" thickTop="1" thickBot="1">
      <c r="A260" s="29" t="s">
        <v>313</v>
      </c>
    </row>
    <row r="261" spans="1:1" ht="15.75" customHeight="1" thickTop="1" thickBot="1">
      <c r="A261" s="29" t="s">
        <v>314</v>
      </c>
    </row>
    <row r="262" spans="1:1" ht="15.75" customHeight="1" thickTop="1" thickBot="1">
      <c r="A262" s="29" t="s">
        <v>315</v>
      </c>
    </row>
    <row r="263" spans="1:1" ht="15.75" customHeight="1" thickTop="1" thickBot="1">
      <c r="A263" s="29" t="s">
        <v>316</v>
      </c>
    </row>
    <row r="264" spans="1:1" ht="15.75" customHeight="1" thickTop="1" thickBot="1">
      <c r="A264" s="29" t="s">
        <v>317</v>
      </c>
    </row>
    <row r="265" spans="1:1" ht="15.75" customHeight="1" thickTop="1" thickBot="1">
      <c r="A265" s="29" t="s">
        <v>318</v>
      </c>
    </row>
    <row r="266" spans="1:1" ht="15.75" customHeight="1" thickTop="1" thickBot="1">
      <c r="A266" s="29" t="s">
        <v>319</v>
      </c>
    </row>
    <row r="267" spans="1:1" ht="15.75" customHeight="1" thickTop="1" thickBot="1">
      <c r="A267" s="29" t="s">
        <v>320</v>
      </c>
    </row>
    <row r="268" spans="1:1" ht="15.75" customHeight="1" thickTop="1" thickBot="1">
      <c r="A268" s="29" t="s">
        <v>321</v>
      </c>
    </row>
    <row r="269" spans="1:1" ht="15.75" customHeight="1" thickTop="1" thickBot="1">
      <c r="A269" s="29" t="s">
        <v>322</v>
      </c>
    </row>
    <row r="270" spans="1:1" ht="15.75" customHeight="1" thickTop="1" thickBot="1">
      <c r="A270" s="29" t="s">
        <v>323</v>
      </c>
    </row>
    <row r="271" spans="1:1" ht="15.75" customHeight="1" thickTop="1" thickBot="1">
      <c r="A271" s="29" t="s">
        <v>324</v>
      </c>
    </row>
    <row r="272" spans="1:1" ht="15.75" customHeight="1" thickTop="1" thickBot="1">
      <c r="A272" s="29" t="s">
        <v>325</v>
      </c>
    </row>
    <row r="273" spans="1:1" ht="15.75" customHeight="1" thickTop="1" thickBot="1">
      <c r="A273" s="29" t="s">
        <v>326</v>
      </c>
    </row>
    <row r="274" spans="1:1" ht="15.75" customHeight="1" thickTop="1" thickBot="1">
      <c r="A274" s="29" t="s">
        <v>327</v>
      </c>
    </row>
    <row r="275" spans="1:1" ht="15.75" customHeight="1" thickTop="1" thickBot="1">
      <c r="A275" s="29" t="s">
        <v>328</v>
      </c>
    </row>
    <row r="276" spans="1:1" ht="15.75" customHeight="1" thickTop="1" thickBot="1">
      <c r="A276" s="29" t="s">
        <v>329</v>
      </c>
    </row>
    <row r="277" spans="1:1" ht="15.75" customHeight="1" thickTop="1" thickBot="1">
      <c r="A277" s="29" t="s">
        <v>330</v>
      </c>
    </row>
    <row r="278" spans="1:1" ht="15.75" customHeight="1" thickTop="1" thickBot="1">
      <c r="A278" s="29" t="s">
        <v>331</v>
      </c>
    </row>
    <row r="279" spans="1:1" ht="15.75" customHeight="1" thickTop="1" thickBot="1">
      <c r="A279" s="29" t="s">
        <v>332</v>
      </c>
    </row>
    <row r="280" spans="1:1" ht="15.75" customHeight="1" thickTop="1" thickBot="1">
      <c r="A280" s="29" t="s">
        <v>333</v>
      </c>
    </row>
    <row r="281" spans="1:1" ht="15.75" customHeight="1" thickTop="1" thickBot="1">
      <c r="A281" s="29" t="s">
        <v>334</v>
      </c>
    </row>
    <row r="282" spans="1:1" ht="15.75" customHeight="1" thickTop="1" thickBot="1">
      <c r="A282" s="29" t="s">
        <v>335</v>
      </c>
    </row>
    <row r="283" spans="1:1" ht="15.75" customHeight="1" thickTop="1" thickBot="1">
      <c r="A283" s="29" t="s">
        <v>336</v>
      </c>
    </row>
    <row r="284" spans="1:1" ht="15.75" customHeight="1" thickTop="1" thickBot="1">
      <c r="A284" s="29" t="s">
        <v>337</v>
      </c>
    </row>
    <row r="285" spans="1:1" ht="15.75" customHeight="1" thickTop="1" thickBot="1">
      <c r="A285" s="29" t="s">
        <v>338</v>
      </c>
    </row>
    <row r="286" spans="1:1" ht="15.75" customHeight="1" thickTop="1" thickBot="1">
      <c r="A286" s="29" t="s">
        <v>339</v>
      </c>
    </row>
    <row r="287" spans="1:1" ht="15.75" customHeight="1" thickTop="1" thickBot="1">
      <c r="A287" s="29" t="s">
        <v>340</v>
      </c>
    </row>
    <row r="288" spans="1:1" ht="15.75" customHeight="1" thickTop="1" thickBot="1">
      <c r="A288" s="29" t="s">
        <v>341</v>
      </c>
    </row>
    <row r="289" spans="1:1" ht="15.75" customHeight="1" thickTop="1" thickBot="1">
      <c r="A289" s="29" t="s">
        <v>342</v>
      </c>
    </row>
    <row r="290" spans="1:1" ht="15.75" customHeight="1" thickTop="1" thickBot="1">
      <c r="A290" s="29" t="s">
        <v>343</v>
      </c>
    </row>
    <row r="291" spans="1:1" ht="15.75" customHeight="1" thickTop="1" thickBot="1">
      <c r="A291" s="29" t="s">
        <v>344</v>
      </c>
    </row>
    <row r="292" spans="1:1" ht="15.75" customHeight="1" thickTop="1" thickBot="1">
      <c r="A292" s="29" t="s">
        <v>345</v>
      </c>
    </row>
    <row r="293" spans="1:1" ht="15.75" customHeight="1" thickTop="1" thickBot="1">
      <c r="A293" s="29" t="s">
        <v>346</v>
      </c>
    </row>
    <row r="294" spans="1:1" ht="15.75" customHeight="1" thickTop="1" thickBot="1">
      <c r="A294" s="29" t="s">
        <v>347</v>
      </c>
    </row>
    <row r="295" spans="1:1" ht="15.75" customHeight="1" thickTop="1" thickBot="1">
      <c r="A295" s="29" t="s">
        <v>348</v>
      </c>
    </row>
    <row r="296" spans="1:1" ht="15.75" customHeight="1" thickTop="1" thickBot="1">
      <c r="A296" s="29" t="s">
        <v>349</v>
      </c>
    </row>
    <row r="297" spans="1:1" ht="15.75" customHeight="1" thickTop="1" thickBot="1">
      <c r="A297" s="29" t="s">
        <v>350</v>
      </c>
    </row>
    <row r="298" spans="1:1" ht="15.75" customHeight="1" thickTop="1" thickBot="1">
      <c r="A298" s="29" t="s">
        <v>351</v>
      </c>
    </row>
    <row r="299" spans="1:1" ht="15.75" customHeight="1" thickTop="1" thickBot="1">
      <c r="A299" s="29" t="s">
        <v>352</v>
      </c>
    </row>
    <row r="300" spans="1:1" ht="15.75" customHeight="1" thickTop="1" thickBot="1">
      <c r="A300" s="29" t="s">
        <v>353</v>
      </c>
    </row>
    <row r="301" spans="1:1" ht="15.75" customHeight="1" thickTop="1" thickBot="1">
      <c r="A301" s="29" t="s">
        <v>354</v>
      </c>
    </row>
    <row r="302" spans="1:1" ht="15.75" customHeight="1" thickTop="1" thickBot="1">
      <c r="A302" s="29" t="s">
        <v>355</v>
      </c>
    </row>
    <row r="303" spans="1:1" ht="15.75" customHeight="1" thickTop="1" thickBot="1">
      <c r="A303" s="29" t="s">
        <v>356</v>
      </c>
    </row>
    <row r="304" spans="1:1" ht="15.75" customHeight="1" thickTop="1" thickBot="1">
      <c r="A304" s="29" t="s">
        <v>357</v>
      </c>
    </row>
    <row r="305" spans="1:1" ht="15.75" customHeight="1" thickTop="1" thickBot="1">
      <c r="A305" s="29" t="s">
        <v>358</v>
      </c>
    </row>
    <row r="306" spans="1:1" ht="15.75" customHeight="1" thickTop="1" thickBot="1">
      <c r="A306" s="29" t="s">
        <v>359</v>
      </c>
    </row>
    <row r="307" spans="1:1" ht="15.75" customHeight="1" thickTop="1" thickBot="1">
      <c r="A307" s="29" t="s">
        <v>360</v>
      </c>
    </row>
    <row r="308" spans="1:1" ht="15.75" customHeight="1" thickTop="1" thickBot="1">
      <c r="A308" s="29" t="s">
        <v>361</v>
      </c>
    </row>
    <row r="309" spans="1:1" ht="15.75" customHeight="1" thickTop="1" thickBot="1">
      <c r="A309" s="29" t="s">
        <v>362</v>
      </c>
    </row>
    <row r="310" spans="1:1" ht="15.75" customHeight="1" thickTop="1" thickBot="1">
      <c r="A310" s="29" t="s">
        <v>363</v>
      </c>
    </row>
    <row r="311" spans="1:1" ht="15.75" customHeight="1" thickTop="1" thickBot="1">
      <c r="A311" s="29" t="s">
        <v>364</v>
      </c>
    </row>
    <row r="312" spans="1:1" ht="15.75" customHeight="1" thickTop="1" thickBot="1">
      <c r="A312" s="29" t="s">
        <v>365</v>
      </c>
    </row>
    <row r="313" spans="1:1" ht="15.75" customHeight="1" thickTop="1" thickBot="1">
      <c r="A313" s="29" t="s">
        <v>366</v>
      </c>
    </row>
    <row r="314" spans="1:1" ht="15.75" customHeight="1" thickTop="1" thickBot="1">
      <c r="A314" s="29" t="s">
        <v>367</v>
      </c>
    </row>
    <row r="315" spans="1:1" ht="15.75" customHeight="1" thickTop="1" thickBot="1">
      <c r="A315" s="29" t="s">
        <v>368</v>
      </c>
    </row>
    <row r="316" spans="1:1" ht="15.75" customHeight="1" thickTop="1" thickBot="1">
      <c r="A316" s="29" t="s">
        <v>369</v>
      </c>
    </row>
    <row r="317" spans="1:1" ht="15.75" customHeight="1" thickTop="1" thickBot="1">
      <c r="A317" s="29" t="s">
        <v>370</v>
      </c>
    </row>
    <row r="318" spans="1:1" ht="15.75" customHeight="1" thickTop="1" thickBot="1">
      <c r="A318" s="29" t="s">
        <v>371</v>
      </c>
    </row>
    <row r="319" spans="1:1" ht="15.75" customHeight="1" thickTop="1" thickBot="1">
      <c r="A319" s="29" t="s">
        <v>372</v>
      </c>
    </row>
    <row r="320" spans="1:1" ht="15.75" customHeight="1" thickTop="1" thickBot="1">
      <c r="A320" s="29" t="s">
        <v>373</v>
      </c>
    </row>
    <row r="321" spans="1:1" ht="15.75" customHeight="1" thickTop="1" thickBot="1">
      <c r="A321" s="29" t="s">
        <v>374</v>
      </c>
    </row>
    <row r="322" spans="1:1" ht="15.75" customHeight="1" thickTop="1" thickBot="1">
      <c r="A322" s="29" t="s">
        <v>375</v>
      </c>
    </row>
    <row r="323" spans="1:1" ht="15.75" customHeight="1" thickTop="1" thickBot="1">
      <c r="A323" s="29" t="s">
        <v>376</v>
      </c>
    </row>
    <row r="324" spans="1:1" ht="15.75" customHeight="1" thickTop="1" thickBot="1">
      <c r="A324" s="29" t="s">
        <v>377</v>
      </c>
    </row>
    <row r="325" spans="1:1" ht="15.75" customHeight="1" thickTop="1" thickBot="1">
      <c r="A325" s="29" t="s">
        <v>378</v>
      </c>
    </row>
    <row r="326" spans="1:1" ht="15.75" customHeight="1" thickTop="1" thickBot="1">
      <c r="A326" s="29" t="s">
        <v>379</v>
      </c>
    </row>
    <row r="327" spans="1:1" ht="15.75" customHeight="1" thickTop="1" thickBot="1">
      <c r="A327" s="29" t="s">
        <v>380</v>
      </c>
    </row>
    <row r="328" spans="1:1" ht="15.75" customHeight="1" thickTop="1" thickBot="1">
      <c r="A328" s="29" t="s">
        <v>381</v>
      </c>
    </row>
    <row r="329" spans="1:1" ht="15.75" customHeight="1" thickTop="1" thickBot="1">
      <c r="A329" s="14"/>
    </row>
    <row r="330" spans="1:1" ht="15.75" customHeight="1" thickTop="1" thickBot="1">
      <c r="A330" s="28" t="s">
        <v>382</v>
      </c>
    </row>
    <row r="331" spans="1:1" ht="15.75" customHeight="1" thickTop="1" thickBot="1">
      <c r="A331" s="29" t="s">
        <v>383</v>
      </c>
    </row>
    <row r="332" spans="1:1" ht="15.75" customHeight="1" thickTop="1" thickBot="1">
      <c r="A332" s="29" t="s">
        <v>384</v>
      </c>
    </row>
    <row r="333" spans="1:1" ht="15.75" customHeight="1" thickTop="1" thickBot="1">
      <c r="A333" s="29" t="s">
        <v>385</v>
      </c>
    </row>
    <row r="334" spans="1:1" ht="15.75" customHeight="1" thickTop="1" thickBot="1">
      <c r="A334" s="29" t="s">
        <v>386</v>
      </c>
    </row>
    <row r="335" spans="1:1" ht="15.75" customHeight="1" thickTop="1" thickBot="1">
      <c r="A335" s="29" t="s">
        <v>387</v>
      </c>
    </row>
    <row r="336" spans="1:1" ht="15.75" customHeight="1" thickTop="1" thickBot="1">
      <c r="A336" s="29" t="s">
        <v>388</v>
      </c>
    </row>
    <row r="337" spans="1:1" ht="15.75" customHeight="1" thickTop="1" thickBot="1">
      <c r="A337" s="29" t="s">
        <v>389</v>
      </c>
    </row>
    <row r="338" spans="1:1" ht="15.75" customHeight="1" thickTop="1" thickBot="1">
      <c r="A338" s="29" t="s">
        <v>390</v>
      </c>
    </row>
    <row r="339" spans="1:1" ht="15.75" customHeight="1" thickTop="1" thickBot="1">
      <c r="A339" s="29" t="s">
        <v>391</v>
      </c>
    </row>
    <row r="340" spans="1:1" ht="15.75" customHeight="1" thickTop="1" thickBot="1">
      <c r="A340" s="29" t="s">
        <v>392</v>
      </c>
    </row>
    <row r="341" spans="1:1" ht="15.75" customHeight="1" thickTop="1" thickBot="1">
      <c r="A341" s="29" t="s">
        <v>393</v>
      </c>
    </row>
    <row r="342" spans="1:1" ht="15.75" customHeight="1" thickTop="1" thickBot="1">
      <c r="A342" s="29" t="s">
        <v>394</v>
      </c>
    </row>
    <row r="343" spans="1:1" ht="15.75" customHeight="1" thickTop="1" thickBot="1">
      <c r="A343" s="29" t="s">
        <v>395</v>
      </c>
    </row>
    <row r="344" spans="1:1" ht="15.75" customHeight="1" thickTop="1" thickBot="1">
      <c r="A344" s="29" t="s">
        <v>396</v>
      </c>
    </row>
    <row r="345" spans="1:1" ht="15.75" customHeight="1" thickTop="1" thickBot="1">
      <c r="A345" s="29" t="s">
        <v>397</v>
      </c>
    </row>
  </sheetData>
  <sortState xmlns:xlrd2="http://schemas.microsoft.com/office/spreadsheetml/2017/richdata2" ref="A125:A223">
    <sortCondition ref="A125:A223"/>
  </sortState>
  <phoneticPr fontId="17" type="noConversion"/>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46E89-B211-44CE-8055-E078A5880BE6}">
  <sheetPr>
    <pageSetUpPr fitToPage="1"/>
  </sheetPr>
  <dimension ref="A1:GQ107"/>
  <sheetViews>
    <sheetView showGridLines="0" zoomScale="90" zoomScaleNormal="90" workbookViewId="0">
      <pane xSplit="3" topLeftCell="AU1" activePane="topRight" state="frozen"/>
      <selection pane="topRight" activeCell="BX44" sqref="BX44"/>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46" width="3.7109375" style="30" customWidth="1"/>
    <col min="47" max="47" width="3.7109375" style="217" customWidth="1"/>
    <col min="48" max="48" width="3.7109375" style="30" customWidth="1"/>
    <col min="49" max="49" width="3.7109375" style="217" customWidth="1"/>
    <col min="50" max="50" width="3.7109375" style="30" customWidth="1"/>
    <col min="51" max="51" width="3.7109375" style="217" customWidth="1"/>
    <col min="52" max="52" width="3.7109375" style="242" customWidth="1"/>
    <col min="53" max="54" width="3.7109375" style="30" customWidth="1"/>
    <col min="55" max="55" width="3.7109375" style="217" customWidth="1"/>
    <col min="56" max="57" width="3.7109375" style="30" customWidth="1"/>
    <col min="58" max="58" width="3.7109375" style="217" customWidth="1"/>
    <col min="59" max="59" width="3.7109375" style="242" customWidth="1"/>
    <col min="60" max="67" width="3.7109375" style="30" customWidth="1"/>
    <col min="68" max="68" width="3.7109375" style="217" customWidth="1"/>
    <col min="69" max="69" width="3.7109375" style="30" customWidth="1"/>
    <col min="70" max="70" width="3.7109375" style="217" customWidth="1"/>
    <col min="71" max="71" width="3.7109375" style="30" customWidth="1"/>
    <col min="72" max="72" width="3.7109375" style="217" customWidth="1"/>
    <col min="73" max="76" width="3.7109375" style="30" customWidth="1"/>
    <col min="77" max="77" width="35.7109375" style="30" customWidth="1"/>
    <col min="78" max="78" width="1.7109375" style="30" customWidth="1"/>
    <col min="79" max="82" width="21.7109375" style="30" customWidth="1"/>
    <col min="83" max="83" width="14.42578125" style="30" customWidth="1"/>
    <col min="84" max="94" width="14.42578125" style="30" hidden="1" customWidth="1"/>
    <col min="95" max="96" width="0" style="30" hidden="1" customWidth="1"/>
    <col min="97" max="199" width="14.42578125" style="30" hidden="1" customWidth="1"/>
    <col min="200" max="16371" width="9.140625" style="30"/>
    <col min="16372" max="16384" width="9.140625" style="30" customWidth="1"/>
  </cols>
  <sheetData>
    <row r="1" spans="1:82" ht="50.1" customHeight="1">
      <c r="A1" s="411" t="s">
        <v>398</v>
      </c>
      <c r="B1" s="412"/>
      <c r="C1" s="412"/>
      <c r="D1" s="412"/>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412"/>
      <c r="AU1" s="412"/>
      <c r="AV1" s="412"/>
      <c r="AW1" s="412"/>
      <c r="AX1" s="412"/>
      <c r="AY1" s="412"/>
      <c r="AZ1" s="412"/>
      <c r="BA1" s="412"/>
      <c r="BB1" s="412"/>
      <c r="BC1" s="412"/>
      <c r="BD1" s="412"/>
      <c r="BE1" s="412"/>
      <c r="BF1" s="412"/>
      <c r="BG1" s="412"/>
      <c r="BH1" s="412"/>
      <c r="BI1" s="412"/>
      <c r="BJ1" s="412"/>
      <c r="BK1" s="412"/>
      <c r="BL1" s="412"/>
      <c r="BM1" s="412"/>
      <c r="BN1" s="412"/>
      <c r="BO1" s="412"/>
      <c r="BP1" s="412"/>
      <c r="BQ1" s="412"/>
      <c r="BR1" s="412"/>
      <c r="BS1" s="412"/>
      <c r="BT1" s="412"/>
      <c r="BU1" s="412"/>
      <c r="BV1" s="412"/>
      <c r="BW1" s="412"/>
      <c r="BX1" s="412"/>
      <c r="BY1" s="412"/>
      <c r="BZ1" s="412"/>
      <c r="CA1" s="412"/>
      <c r="CB1" s="412"/>
      <c r="CC1" s="412"/>
      <c r="CD1" s="412"/>
    </row>
    <row r="2" spans="1:82" ht="35.1" customHeight="1">
      <c r="A2" s="413" t="s">
        <v>399</v>
      </c>
      <c r="B2" s="414"/>
      <c r="C2" s="414"/>
      <c r="D2" s="414"/>
      <c r="E2" s="414"/>
      <c r="F2" s="414"/>
      <c r="G2" s="414"/>
      <c r="H2" s="414"/>
      <c r="I2" s="414"/>
      <c r="J2" s="414"/>
      <c r="K2" s="414"/>
      <c r="L2" s="414"/>
      <c r="M2" s="414"/>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5"/>
      <c r="CA2" s="70"/>
      <c r="CB2" s="70"/>
      <c r="CC2" s="31"/>
      <c r="CD2" s="31"/>
    </row>
    <row r="3" spans="1:82" ht="21" customHeight="1">
      <c r="A3" s="416" t="s">
        <v>400</v>
      </c>
      <c r="B3" s="419" t="s">
        <v>401</v>
      </c>
      <c r="C3" s="422" t="s">
        <v>402</v>
      </c>
      <c r="D3" s="461" t="s">
        <v>403</v>
      </c>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1" t="s">
        <v>404</v>
      </c>
      <c r="AG3" s="462"/>
      <c r="AH3" s="462"/>
      <c r="AI3" s="462"/>
      <c r="AJ3" s="462"/>
      <c r="AK3" s="462"/>
      <c r="AL3" s="462"/>
      <c r="AM3" s="462"/>
      <c r="AN3" s="462"/>
      <c r="AO3" s="462"/>
      <c r="AP3" s="462"/>
      <c r="AQ3" s="462"/>
      <c r="AR3" s="462"/>
      <c r="AS3" s="462"/>
      <c r="AT3" s="462"/>
      <c r="AU3" s="462"/>
      <c r="AV3" s="462"/>
      <c r="AW3" s="462"/>
      <c r="AX3" s="462"/>
      <c r="AY3" s="462"/>
      <c r="AZ3" s="462"/>
      <c r="BA3" s="462"/>
      <c r="BB3" s="462"/>
      <c r="BC3" s="462"/>
      <c r="BD3" s="462"/>
      <c r="BE3" s="462"/>
      <c r="BF3" s="462"/>
      <c r="BG3" s="462"/>
      <c r="BH3" s="462"/>
      <c r="BI3" s="462"/>
      <c r="BJ3" s="462"/>
      <c r="BK3" s="461" t="s">
        <v>405</v>
      </c>
      <c r="BL3" s="462"/>
      <c r="BM3" s="462"/>
      <c r="BN3" s="462"/>
      <c r="BO3" s="462"/>
      <c r="BP3" s="462"/>
      <c r="BQ3" s="462"/>
      <c r="BR3" s="462"/>
      <c r="BS3" s="462"/>
      <c r="BT3" s="462"/>
      <c r="BU3" s="462"/>
      <c r="BV3" s="462"/>
      <c r="BW3" s="462"/>
      <c r="BX3" s="477"/>
      <c r="BY3" s="156" t="s">
        <v>406</v>
      </c>
      <c r="CA3" s="151"/>
      <c r="CB3" s="150"/>
      <c r="CC3" s="59"/>
      <c r="CD3" s="60"/>
    </row>
    <row r="4" spans="1:82" ht="21" customHeight="1">
      <c r="A4" s="417"/>
      <c r="B4" s="420"/>
      <c r="C4" s="475"/>
      <c r="D4" s="184" t="s">
        <v>407</v>
      </c>
      <c r="E4" s="52" t="s">
        <v>408</v>
      </c>
      <c r="F4" s="52" t="s">
        <v>409</v>
      </c>
      <c r="G4" s="53" t="s">
        <v>409</v>
      </c>
      <c r="H4" s="53" t="s">
        <v>410</v>
      </c>
      <c r="I4" s="53" t="s">
        <v>411</v>
      </c>
      <c r="J4" s="53" t="s">
        <v>412</v>
      </c>
      <c r="K4" s="66" t="s">
        <v>407</v>
      </c>
      <c r="L4" s="52" t="s">
        <v>408</v>
      </c>
      <c r="M4" s="52" t="s">
        <v>409</v>
      </c>
      <c r="N4" s="53" t="s">
        <v>409</v>
      </c>
      <c r="O4" s="53" t="s">
        <v>410</v>
      </c>
      <c r="P4" s="185" t="s">
        <v>411</v>
      </c>
      <c r="Q4" s="77" t="s">
        <v>412</v>
      </c>
      <c r="R4" s="66" t="s">
        <v>407</v>
      </c>
      <c r="S4" s="52" t="s">
        <v>408</v>
      </c>
      <c r="T4" s="52" t="s">
        <v>409</v>
      </c>
      <c r="U4" s="53" t="s">
        <v>409</v>
      </c>
      <c r="V4" s="53" t="s">
        <v>410</v>
      </c>
      <c r="W4" s="53" t="s">
        <v>411</v>
      </c>
      <c r="X4" s="53" t="s">
        <v>412</v>
      </c>
      <c r="Y4" s="74" t="s">
        <v>407</v>
      </c>
      <c r="Z4" s="152" t="s">
        <v>408</v>
      </c>
      <c r="AA4" s="52" t="s">
        <v>409</v>
      </c>
      <c r="AB4" s="53" t="s">
        <v>409</v>
      </c>
      <c r="AC4" s="53" t="s">
        <v>410</v>
      </c>
      <c r="AD4" s="185" t="s">
        <v>411</v>
      </c>
      <c r="AE4" s="77" t="s">
        <v>412</v>
      </c>
      <c r="AF4" s="184" t="s">
        <v>407</v>
      </c>
      <c r="AG4" s="52" t="s">
        <v>408</v>
      </c>
      <c r="AH4" s="52" t="s">
        <v>409</v>
      </c>
      <c r="AI4" s="53" t="s">
        <v>409</v>
      </c>
      <c r="AJ4" s="53" t="s">
        <v>410</v>
      </c>
      <c r="AK4" s="53" t="s">
        <v>411</v>
      </c>
      <c r="AL4" s="53" t="s">
        <v>412</v>
      </c>
      <c r="AM4" s="66" t="s">
        <v>407</v>
      </c>
      <c r="AN4" s="52" t="s">
        <v>408</v>
      </c>
      <c r="AO4" s="52" t="s">
        <v>409</v>
      </c>
      <c r="AP4" s="53" t="s">
        <v>409</v>
      </c>
      <c r="AQ4" s="53" t="s">
        <v>410</v>
      </c>
      <c r="AR4" s="53" t="s">
        <v>411</v>
      </c>
      <c r="AS4" s="53" t="s">
        <v>412</v>
      </c>
      <c r="AT4" s="74" t="s">
        <v>407</v>
      </c>
      <c r="AU4" s="202" t="s">
        <v>408</v>
      </c>
      <c r="AV4" s="52" t="s">
        <v>409</v>
      </c>
      <c r="AW4" s="218" t="s">
        <v>409</v>
      </c>
      <c r="AX4" s="53" t="s">
        <v>410</v>
      </c>
      <c r="AY4" s="218" t="s">
        <v>411</v>
      </c>
      <c r="AZ4" s="233" t="s">
        <v>412</v>
      </c>
      <c r="BA4" s="74" t="s">
        <v>407</v>
      </c>
      <c r="BB4" s="66" t="s">
        <v>408</v>
      </c>
      <c r="BC4" s="228" t="s">
        <v>409</v>
      </c>
      <c r="BD4" s="53" t="s">
        <v>409</v>
      </c>
      <c r="BE4" s="53" t="s">
        <v>410</v>
      </c>
      <c r="BF4" s="218" t="s">
        <v>411</v>
      </c>
      <c r="BG4" s="233" t="s">
        <v>412</v>
      </c>
      <c r="BH4" s="74" t="s">
        <v>407</v>
      </c>
      <c r="BI4" s="152" t="s">
        <v>408</v>
      </c>
      <c r="BJ4" s="190" t="s">
        <v>409</v>
      </c>
      <c r="BK4" s="77" t="s">
        <v>409</v>
      </c>
      <c r="BL4" s="66" t="s">
        <v>410</v>
      </c>
      <c r="BM4" s="66" t="s">
        <v>411</v>
      </c>
      <c r="BN4" s="53" t="s">
        <v>412</v>
      </c>
      <c r="BO4" s="66" t="s">
        <v>407</v>
      </c>
      <c r="BP4" s="228" t="s">
        <v>408</v>
      </c>
      <c r="BQ4" s="53" t="s">
        <v>409</v>
      </c>
      <c r="BR4" s="219" t="s">
        <v>409</v>
      </c>
      <c r="BS4" s="52" t="s">
        <v>410</v>
      </c>
      <c r="BT4" s="218" t="s">
        <v>411</v>
      </c>
      <c r="BU4" s="53" t="s">
        <v>412</v>
      </c>
      <c r="BV4" s="74" t="s">
        <v>407</v>
      </c>
      <c r="BW4" s="152" t="s">
        <v>408</v>
      </c>
      <c r="BX4" s="190" t="s">
        <v>409</v>
      </c>
      <c r="BY4" s="157"/>
      <c r="CA4" s="431">
        <v>4</v>
      </c>
      <c r="CB4" s="433">
        <v>3</v>
      </c>
      <c r="CC4" s="435">
        <v>2</v>
      </c>
      <c r="CD4" s="437">
        <v>1</v>
      </c>
    </row>
    <row r="5" spans="1:82" ht="21" customHeight="1" thickBot="1">
      <c r="A5" s="418"/>
      <c r="B5" s="421"/>
      <c r="C5" s="476"/>
      <c r="D5" s="166">
        <v>1</v>
      </c>
      <c r="E5" s="71">
        <v>2</v>
      </c>
      <c r="F5" s="71">
        <v>3</v>
      </c>
      <c r="G5" s="71">
        <v>4</v>
      </c>
      <c r="H5" s="71">
        <v>5</v>
      </c>
      <c r="I5" s="71">
        <v>6</v>
      </c>
      <c r="J5" s="71">
        <v>7</v>
      </c>
      <c r="K5" s="72">
        <v>8</v>
      </c>
      <c r="L5" s="71">
        <v>9</v>
      </c>
      <c r="M5" s="71">
        <v>10</v>
      </c>
      <c r="N5" s="71">
        <v>11</v>
      </c>
      <c r="O5" s="71">
        <v>12</v>
      </c>
      <c r="P5" s="73">
        <v>13</v>
      </c>
      <c r="Q5" s="161">
        <v>14</v>
      </c>
      <c r="R5" s="66">
        <v>15</v>
      </c>
      <c r="S5" s="71">
        <v>16</v>
      </c>
      <c r="T5" s="51">
        <v>17</v>
      </c>
      <c r="U5" s="51">
        <v>18</v>
      </c>
      <c r="V5" s="51">
        <v>19</v>
      </c>
      <c r="W5" s="51">
        <v>20</v>
      </c>
      <c r="X5" s="51">
        <v>21</v>
      </c>
      <c r="Y5" s="74">
        <v>22</v>
      </c>
      <c r="Z5" s="75">
        <v>23</v>
      </c>
      <c r="AA5" s="76">
        <v>24</v>
      </c>
      <c r="AB5" s="76">
        <v>25</v>
      </c>
      <c r="AC5" s="76">
        <v>26</v>
      </c>
      <c r="AD5" s="76">
        <v>27</v>
      </c>
      <c r="AE5" s="77">
        <v>28</v>
      </c>
      <c r="AF5" s="184">
        <v>1</v>
      </c>
      <c r="AG5" s="51">
        <v>2</v>
      </c>
      <c r="AH5" s="51">
        <v>3</v>
      </c>
      <c r="AI5" s="51">
        <v>4</v>
      </c>
      <c r="AJ5" s="51">
        <v>5</v>
      </c>
      <c r="AK5" s="51">
        <v>6</v>
      </c>
      <c r="AL5" s="51">
        <v>7</v>
      </c>
      <c r="AM5" s="66">
        <v>8</v>
      </c>
      <c r="AN5" s="51">
        <v>9</v>
      </c>
      <c r="AO5" s="51">
        <v>10</v>
      </c>
      <c r="AP5" s="51">
        <v>11</v>
      </c>
      <c r="AQ5" s="51">
        <v>12</v>
      </c>
      <c r="AR5" s="51">
        <v>13</v>
      </c>
      <c r="AS5" s="51">
        <v>14</v>
      </c>
      <c r="AT5" s="74">
        <v>15</v>
      </c>
      <c r="AU5" s="203">
        <v>16</v>
      </c>
      <c r="AV5" s="51">
        <v>17</v>
      </c>
      <c r="AW5" s="219">
        <v>18</v>
      </c>
      <c r="AX5" s="51">
        <v>19</v>
      </c>
      <c r="AY5" s="219">
        <v>20</v>
      </c>
      <c r="AZ5" s="234">
        <v>21</v>
      </c>
      <c r="BA5" s="74">
        <v>22</v>
      </c>
      <c r="BB5" s="72">
        <v>23</v>
      </c>
      <c r="BC5" s="219">
        <v>24</v>
      </c>
      <c r="BD5" s="51">
        <v>25</v>
      </c>
      <c r="BE5" s="51">
        <v>26</v>
      </c>
      <c r="BF5" s="219">
        <v>27</v>
      </c>
      <c r="BG5" s="234">
        <v>28</v>
      </c>
      <c r="BH5" s="74">
        <v>29</v>
      </c>
      <c r="BI5" s="77">
        <v>30</v>
      </c>
      <c r="BJ5" s="167">
        <v>31</v>
      </c>
      <c r="BK5" s="77">
        <v>1</v>
      </c>
      <c r="BL5" s="66">
        <v>2</v>
      </c>
      <c r="BM5" s="66">
        <v>3</v>
      </c>
      <c r="BN5" s="51">
        <v>4</v>
      </c>
      <c r="BO5" s="66">
        <v>5</v>
      </c>
      <c r="BP5" s="219">
        <v>6</v>
      </c>
      <c r="BQ5" s="51">
        <v>7</v>
      </c>
      <c r="BR5" s="229">
        <v>8</v>
      </c>
      <c r="BS5" s="51">
        <v>9</v>
      </c>
      <c r="BT5" s="219">
        <v>10</v>
      </c>
      <c r="BU5" s="51">
        <v>11</v>
      </c>
      <c r="BV5" s="74">
        <v>12</v>
      </c>
      <c r="BW5" s="77">
        <v>13</v>
      </c>
      <c r="BX5" s="167">
        <v>14</v>
      </c>
      <c r="BY5" s="158"/>
      <c r="CA5" s="432"/>
      <c r="CB5" s="434"/>
      <c r="CC5" s="436"/>
      <c r="CD5" s="438"/>
    </row>
    <row r="6" spans="1:82" ht="17.100000000000001" customHeight="1">
      <c r="A6" s="439">
        <v>1</v>
      </c>
      <c r="B6" s="442" t="s">
        <v>413</v>
      </c>
      <c r="C6" s="180" t="s">
        <v>409</v>
      </c>
      <c r="D6" s="168"/>
      <c r="E6" s="80"/>
      <c r="F6" s="80"/>
      <c r="G6" s="80"/>
      <c r="H6" s="80"/>
      <c r="I6" s="80"/>
      <c r="J6" s="80"/>
      <c r="K6" s="81"/>
      <c r="L6" s="80"/>
      <c r="M6" s="80"/>
      <c r="N6" s="80"/>
      <c r="O6" s="80"/>
      <c r="P6" s="120"/>
      <c r="Q6" s="80"/>
      <c r="R6" s="81"/>
      <c r="S6" s="78"/>
      <c r="T6" s="80"/>
      <c r="U6" s="80"/>
      <c r="V6" s="80"/>
      <c r="W6" s="80"/>
      <c r="X6" s="80"/>
      <c r="Y6" s="83"/>
      <c r="Z6" s="80"/>
      <c r="AA6" s="80"/>
      <c r="AB6" s="80"/>
      <c r="AC6" s="80"/>
      <c r="AD6" s="120"/>
      <c r="AE6" s="79"/>
      <c r="AF6" s="168"/>
      <c r="AG6" s="78"/>
      <c r="AH6" s="80"/>
      <c r="AI6" s="80"/>
      <c r="AJ6" s="80"/>
      <c r="AK6" s="80"/>
      <c r="AL6" s="80"/>
      <c r="AM6" s="81"/>
      <c r="AN6" s="80"/>
      <c r="AO6" s="80"/>
      <c r="AP6" s="80"/>
      <c r="AQ6" s="80"/>
      <c r="AR6" s="80"/>
      <c r="AS6" s="80"/>
      <c r="AT6" s="83"/>
      <c r="AU6" s="204"/>
      <c r="AV6" s="80"/>
      <c r="AW6" s="204"/>
      <c r="AX6" s="80"/>
      <c r="AY6" s="204"/>
      <c r="AZ6" s="235"/>
      <c r="BA6" s="81"/>
      <c r="BB6" s="82"/>
      <c r="BC6" s="204"/>
      <c r="BD6" s="80"/>
      <c r="BE6" s="80"/>
      <c r="BF6" s="204"/>
      <c r="BG6" s="235">
        <v>4</v>
      </c>
      <c r="BH6" s="81"/>
      <c r="BI6" s="80"/>
      <c r="BJ6" s="169"/>
      <c r="BK6" s="80"/>
      <c r="BL6" s="81"/>
      <c r="BM6" s="81"/>
      <c r="BN6" s="80"/>
      <c r="BO6" s="81"/>
      <c r="BP6" s="204">
        <v>4</v>
      </c>
      <c r="BQ6" s="79"/>
      <c r="BR6" s="230">
        <v>4</v>
      </c>
      <c r="BS6" s="80"/>
      <c r="BT6" s="230">
        <v>4</v>
      </c>
      <c r="BU6" s="80"/>
      <c r="BV6" s="81"/>
      <c r="BW6" s="80">
        <v>4</v>
      </c>
      <c r="BX6" s="169">
        <v>4</v>
      </c>
      <c r="BY6" s="153"/>
      <c r="CA6" s="84">
        <f>COUNTIF(D6:BX6,"4")</f>
        <v>6</v>
      </c>
      <c r="CB6" s="147">
        <f>COUNTIF(D6:BX6,"3")</f>
        <v>0</v>
      </c>
      <c r="CC6" s="85">
        <f>COUNTIF(D6:BX6,"2")</f>
        <v>0</v>
      </c>
      <c r="CD6" s="86">
        <f>COUNTIF(D6:BX6,"1")</f>
        <v>0</v>
      </c>
    </row>
    <row r="7" spans="1:82" ht="17.100000000000001" customHeight="1">
      <c r="A7" s="440"/>
      <c r="B7" s="443"/>
      <c r="C7" s="181" t="s">
        <v>414</v>
      </c>
      <c r="D7" s="170"/>
      <c r="E7" s="88"/>
      <c r="F7" s="88"/>
      <c r="G7" s="88"/>
      <c r="H7" s="88"/>
      <c r="I7" s="88"/>
      <c r="J7" s="88"/>
      <c r="K7" s="49"/>
      <c r="L7" s="88"/>
      <c r="M7" s="88"/>
      <c r="N7" s="88"/>
      <c r="O7" s="88"/>
      <c r="P7" s="160"/>
      <c r="Q7" s="88"/>
      <c r="R7" s="49"/>
      <c r="S7" s="159"/>
      <c r="T7" s="88"/>
      <c r="U7" s="88"/>
      <c r="V7" s="88"/>
      <c r="W7" s="88"/>
      <c r="X7" s="88"/>
      <c r="Y7" s="90"/>
      <c r="Z7" s="88"/>
      <c r="AA7" s="88"/>
      <c r="AB7" s="88"/>
      <c r="AC7" s="88"/>
      <c r="AD7" s="160"/>
      <c r="AE7" s="87"/>
      <c r="AF7" s="170"/>
      <c r="AG7" s="159"/>
      <c r="AH7" s="88"/>
      <c r="AI7" s="88"/>
      <c r="AJ7" s="88"/>
      <c r="AK7" s="88"/>
      <c r="AL7" s="88"/>
      <c r="AM7" s="49"/>
      <c r="AN7" s="88"/>
      <c r="AO7" s="88"/>
      <c r="AP7" s="88"/>
      <c r="AQ7" s="88"/>
      <c r="AR7" s="88"/>
      <c r="AS7" s="88"/>
      <c r="AT7" s="90"/>
      <c r="AU7" s="205">
        <v>4</v>
      </c>
      <c r="AV7" s="88"/>
      <c r="AW7" s="205">
        <v>4</v>
      </c>
      <c r="AX7" s="88"/>
      <c r="AY7" s="205"/>
      <c r="AZ7" s="236">
        <v>4</v>
      </c>
      <c r="BA7" s="49"/>
      <c r="BB7" s="89"/>
      <c r="BC7" s="205">
        <v>4</v>
      </c>
      <c r="BD7" s="88"/>
      <c r="BE7" s="88"/>
      <c r="BF7" s="205"/>
      <c r="BG7" s="236">
        <v>4</v>
      </c>
      <c r="BH7" s="49"/>
      <c r="BI7" s="88"/>
      <c r="BJ7" s="171"/>
      <c r="BK7" s="88"/>
      <c r="BL7" s="49"/>
      <c r="BM7" s="49"/>
      <c r="BN7" s="88"/>
      <c r="BO7" s="49"/>
      <c r="BP7" s="205"/>
      <c r="BQ7" s="87"/>
      <c r="BR7" s="231"/>
      <c r="BS7" s="88"/>
      <c r="BT7" s="231"/>
      <c r="BU7" s="88"/>
      <c r="BV7" s="49"/>
      <c r="BW7" s="88"/>
      <c r="BX7" s="171"/>
      <c r="BY7" s="154"/>
      <c r="CA7" s="91">
        <f>COUNTIF(D7:BX7,"4")</f>
        <v>5</v>
      </c>
      <c r="CB7" s="148">
        <f>COUNTIF(D7:BX7,"3")</f>
        <v>0</v>
      </c>
      <c r="CC7" s="92">
        <f>COUNTIF(D7:BX7,"2")</f>
        <v>0</v>
      </c>
      <c r="CD7" s="93">
        <f>COUNTIF(D7:BX7,"1")</f>
        <v>0</v>
      </c>
    </row>
    <row r="8" spans="1:82" ht="17.100000000000001" customHeight="1" thickBot="1">
      <c r="A8" s="441"/>
      <c r="B8" s="444"/>
      <c r="C8" s="182" t="s">
        <v>415</v>
      </c>
      <c r="D8" s="172"/>
      <c r="E8" s="95"/>
      <c r="F8" s="95"/>
      <c r="G8" s="95"/>
      <c r="H8" s="95"/>
      <c r="I8" s="95"/>
      <c r="J8" s="95"/>
      <c r="K8" s="96"/>
      <c r="L8" s="97"/>
      <c r="M8" s="97"/>
      <c r="N8" s="97"/>
      <c r="O8" s="97"/>
      <c r="P8" s="119"/>
      <c r="Q8" s="97"/>
      <c r="R8" s="96"/>
      <c r="S8" s="118"/>
      <c r="T8" s="97"/>
      <c r="U8" s="97"/>
      <c r="V8" s="97"/>
      <c r="W8" s="97"/>
      <c r="X8" s="97"/>
      <c r="Y8" s="100"/>
      <c r="Z8" s="97"/>
      <c r="AA8" s="97"/>
      <c r="AB8" s="97"/>
      <c r="AC8" s="97"/>
      <c r="AD8" s="119"/>
      <c r="AE8" s="98"/>
      <c r="AF8" s="172"/>
      <c r="AG8" s="118"/>
      <c r="AH8" s="97"/>
      <c r="AI8" s="97"/>
      <c r="AJ8" s="97"/>
      <c r="AK8" s="97"/>
      <c r="AL8" s="97"/>
      <c r="AM8" s="96"/>
      <c r="AN8" s="97"/>
      <c r="AO8" s="97"/>
      <c r="AP8" s="97"/>
      <c r="AQ8" s="97"/>
      <c r="AR8" s="97"/>
      <c r="AS8" s="97"/>
      <c r="AT8" s="100"/>
      <c r="AU8" s="206">
        <v>4</v>
      </c>
      <c r="AV8" s="97"/>
      <c r="AW8" s="206">
        <v>4</v>
      </c>
      <c r="AX8" s="97"/>
      <c r="AY8" s="206"/>
      <c r="AZ8" s="237"/>
      <c r="BA8" s="96"/>
      <c r="BB8" s="99"/>
      <c r="BC8" s="206">
        <v>4</v>
      </c>
      <c r="BD8" s="97"/>
      <c r="BE8" s="97"/>
      <c r="BF8" s="206"/>
      <c r="BG8" s="237"/>
      <c r="BH8" s="96"/>
      <c r="BI8" s="97"/>
      <c r="BJ8" s="173"/>
      <c r="BK8" s="97"/>
      <c r="BL8" s="96"/>
      <c r="BM8" s="96"/>
      <c r="BN8" s="97"/>
      <c r="BO8" s="96"/>
      <c r="BP8" s="206">
        <v>4</v>
      </c>
      <c r="BQ8" s="98"/>
      <c r="BR8" s="232">
        <v>4</v>
      </c>
      <c r="BS8" s="97"/>
      <c r="BT8" s="232">
        <v>4</v>
      </c>
      <c r="BU8" s="97"/>
      <c r="BV8" s="96"/>
      <c r="BW8" s="97">
        <v>4</v>
      </c>
      <c r="BX8" s="173"/>
      <c r="BY8" s="155"/>
      <c r="CA8" s="101">
        <f>COUNTIF(D8:BX8,"4")</f>
        <v>7</v>
      </c>
      <c r="CB8" s="149">
        <f>COUNTIF(D8:BX8,"3")</f>
        <v>0</v>
      </c>
      <c r="CC8" s="102">
        <f>COUNTIF(D8:BX8,"2")</f>
        <v>0</v>
      </c>
      <c r="CD8" s="103">
        <f>COUNTIF(D8:BX8,"1")</f>
        <v>0</v>
      </c>
    </row>
    <row r="9" spans="1:82" ht="17.100000000000001" customHeight="1">
      <c r="A9" s="439">
        <v>2</v>
      </c>
      <c r="B9" s="442" t="s">
        <v>416</v>
      </c>
      <c r="C9" s="183" t="s">
        <v>409</v>
      </c>
      <c r="D9" s="174"/>
      <c r="E9" s="80"/>
      <c r="F9" s="80"/>
      <c r="G9" s="80"/>
      <c r="H9" s="80"/>
      <c r="I9" s="80"/>
      <c r="J9" s="80"/>
      <c r="K9" s="105"/>
      <c r="L9" s="106"/>
      <c r="M9" s="106"/>
      <c r="N9" s="106"/>
      <c r="O9" s="106"/>
      <c r="P9" s="106"/>
      <c r="Q9" s="108"/>
      <c r="R9" s="105"/>
      <c r="S9" s="107"/>
      <c r="T9" s="106"/>
      <c r="U9" s="106"/>
      <c r="V9" s="106"/>
      <c r="W9" s="106"/>
      <c r="X9" s="106"/>
      <c r="Y9" s="105"/>
      <c r="Z9" s="106"/>
      <c r="AA9" s="106"/>
      <c r="AB9" s="106"/>
      <c r="AC9" s="106"/>
      <c r="AD9" s="106"/>
      <c r="AE9" s="191"/>
      <c r="AF9" s="174"/>
      <c r="AG9" s="107"/>
      <c r="AH9" s="106"/>
      <c r="AI9" s="106"/>
      <c r="AJ9" s="106"/>
      <c r="AK9" s="106"/>
      <c r="AL9" s="106"/>
      <c r="AM9" s="105"/>
      <c r="AN9" s="106"/>
      <c r="AO9" s="106"/>
      <c r="AP9" s="106"/>
      <c r="AQ9" s="106"/>
      <c r="AR9" s="106"/>
      <c r="AS9" s="106"/>
      <c r="AT9" s="105"/>
      <c r="AU9" s="207"/>
      <c r="AV9" s="106"/>
      <c r="AW9" s="220"/>
      <c r="AX9" s="106"/>
      <c r="AY9" s="220"/>
      <c r="AZ9" s="238"/>
      <c r="BA9" s="105"/>
      <c r="BB9" s="104"/>
      <c r="BC9" s="220"/>
      <c r="BD9" s="106"/>
      <c r="BE9" s="106"/>
      <c r="BF9" s="220"/>
      <c r="BG9" s="238"/>
      <c r="BH9" s="105"/>
      <c r="BI9" s="108"/>
      <c r="BJ9" s="175"/>
      <c r="BK9" s="108"/>
      <c r="BL9" s="105"/>
      <c r="BM9" s="105"/>
      <c r="BN9" s="106"/>
      <c r="BO9" s="105"/>
      <c r="BP9" s="220"/>
      <c r="BQ9" s="106"/>
      <c r="BR9" s="220"/>
      <c r="BS9" s="106"/>
      <c r="BT9" s="220"/>
      <c r="BU9" s="106"/>
      <c r="BV9" s="105"/>
      <c r="BW9" s="108"/>
      <c r="BX9" s="175"/>
      <c r="BY9" s="153"/>
      <c r="CA9" s="84">
        <f t="shared" ref="CA9:CA89" si="0">COUNTIF(D9:BX9,"4")</f>
        <v>0</v>
      </c>
      <c r="CB9" s="147">
        <f t="shared" ref="CB9:CB89" si="1">COUNTIF(D9:BX9,"3")</f>
        <v>0</v>
      </c>
      <c r="CC9" s="85">
        <f t="shared" ref="CC9:CC89" si="2">COUNTIF(D9:BX9,"2")</f>
        <v>0</v>
      </c>
      <c r="CD9" s="86">
        <f t="shared" ref="CD9:CD89" si="3">COUNTIF(D9:BX9,"1")</f>
        <v>0</v>
      </c>
    </row>
    <row r="10" spans="1:82" ht="17.100000000000001" customHeight="1">
      <c r="A10" s="440"/>
      <c r="B10" s="443"/>
      <c r="C10" s="181" t="s">
        <v>414</v>
      </c>
      <c r="D10" s="176"/>
      <c r="E10" s="88"/>
      <c r="F10" s="88"/>
      <c r="G10" s="88"/>
      <c r="H10" s="88"/>
      <c r="I10" s="88"/>
      <c r="J10" s="88"/>
      <c r="K10" s="110"/>
      <c r="L10" s="111"/>
      <c r="M10" s="88"/>
      <c r="N10" s="111"/>
      <c r="O10" s="111"/>
      <c r="P10" s="111"/>
      <c r="Q10" s="113"/>
      <c r="R10" s="110"/>
      <c r="S10" s="112"/>
      <c r="T10" s="111"/>
      <c r="U10" s="111"/>
      <c r="V10" s="88"/>
      <c r="W10" s="88"/>
      <c r="X10" s="111"/>
      <c r="Y10" s="110"/>
      <c r="Z10" s="111"/>
      <c r="AA10" s="111"/>
      <c r="AB10" s="111"/>
      <c r="AC10" s="111"/>
      <c r="AD10" s="111"/>
      <c r="AE10" s="192"/>
      <c r="AF10" s="176"/>
      <c r="AG10" s="112"/>
      <c r="AH10" s="111"/>
      <c r="AI10" s="111"/>
      <c r="AJ10" s="111"/>
      <c r="AK10" s="111"/>
      <c r="AL10" s="111"/>
      <c r="AM10" s="110"/>
      <c r="AN10" s="111"/>
      <c r="AO10" s="111"/>
      <c r="AP10" s="111"/>
      <c r="AQ10" s="111"/>
      <c r="AR10" s="111"/>
      <c r="AS10" s="111"/>
      <c r="AT10" s="110"/>
      <c r="AU10" s="208">
        <v>4</v>
      </c>
      <c r="AV10" s="111"/>
      <c r="AW10" s="221">
        <v>4</v>
      </c>
      <c r="AX10" s="111"/>
      <c r="AY10" s="221">
        <v>4</v>
      </c>
      <c r="AZ10" s="239"/>
      <c r="BA10" s="110"/>
      <c r="BB10" s="109"/>
      <c r="BC10" s="221">
        <v>4</v>
      </c>
      <c r="BD10" s="111"/>
      <c r="BE10" s="111"/>
      <c r="BF10" s="221">
        <v>4</v>
      </c>
      <c r="BG10" s="239"/>
      <c r="BH10" s="110"/>
      <c r="BI10" s="113"/>
      <c r="BJ10" s="177"/>
      <c r="BK10" s="113"/>
      <c r="BL10" s="110"/>
      <c r="BM10" s="110"/>
      <c r="BN10" s="111"/>
      <c r="BO10" s="110"/>
      <c r="BP10" s="221">
        <v>4</v>
      </c>
      <c r="BQ10" s="111"/>
      <c r="BR10" s="221">
        <v>4</v>
      </c>
      <c r="BS10" s="111"/>
      <c r="BT10" s="221">
        <v>4</v>
      </c>
      <c r="BU10" s="111"/>
      <c r="BV10" s="110"/>
      <c r="BW10" s="113">
        <v>4</v>
      </c>
      <c r="BX10" s="177">
        <v>4</v>
      </c>
      <c r="BY10" s="154"/>
      <c r="CA10" s="91">
        <f t="shared" si="0"/>
        <v>10</v>
      </c>
      <c r="CB10" s="148">
        <f t="shared" si="1"/>
        <v>0</v>
      </c>
      <c r="CC10" s="92">
        <f t="shared" si="2"/>
        <v>0</v>
      </c>
      <c r="CD10" s="93">
        <f t="shared" si="3"/>
        <v>0</v>
      </c>
    </row>
    <row r="11" spans="1:82" ht="17.100000000000001" customHeight="1" thickBot="1">
      <c r="A11" s="441"/>
      <c r="B11" s="444"/>
      <c r="C11" s="182" t="s">
        <v>415</v>
      </c>
      <c r="D11" s="178"/>
      <c r="E11" s="95"/>
      <c r="F11" s="95"/>
      <c r="G11" s="95"/>
      <c r="H11" s="95"/>
      <c r="I11" s="95"/>
      <c r="J11" s="95"/>
      <c r="K11" s="115"/>
      <c r="L11" s="94"/>
      <c r="M11" s="94"/>
      <c r="N11" s="94"/>
      <c r="O11" s="94"/>
      <c r="P11" s="94"/>
      <c r="Q11" s="117"/>
      <c r="R11" s="115"/>
      <c r="S11" s="116"/>
      <c r="T11" s="94"/>
      <c r="U11" s="94"/>
      <c r="V11" s="94"/>
      <c r="W11" s="94"/>
      <c r="X11" s="94"/>
      <c r="Y11" s="115"/>
      <c r="Z11" s="94"/>
      <c r="AA11" s="94"/>
      <c r="AB11" s="94"/>
      <c r="AC11" s="94"/>
      <c r="AD11" s="94"/>
      <c r="AE11" s="193"/>
      <c r="AF11" s="178"/>
      <c r="AG11" s="116"/>
      <c r="AH11" s="94"/>
      <c r="AI11" s="94"/>
      <c r="AJ11" s="94"/>
      <c r="AK11" s="94"/>
      <c r="AL11" s="94"/>
      <c r="AM11" s="115"/>
      <c r="AN11" s="94"/>
      <c r="AO11" s="94"/>
      <c r="AP11" s="94"/>
      <c r="AQ11" s="94"/>
      <c r="AR11" s="94"/>
      <c r="AS11" s="94"/>
      <c r="AT11" s="115"/>
      <c r="AU11" s="209">
        <v>4</v>
      </c>
      <c r="AV11" s="94"/>
      <c r="AW11" s="222">
        <v>4</v>
      </c>
      <c r="AX11" s="94"/>
      <c r="AY11" s="222"/>
      <c r="AZ11" s="240"/>
      <c r="BA11" s="115"/>
      <c r="BB11" s="114"/>
      <c r="BC11" s="222">
        <v>4</v>
      </c>
      <c r="BD11" s="94"/>
      <c r="BE11" s="94"/>
      <c r="BF11" s="222"/>
      <c r="BG11" s="240"/>
      <c r="BH11" s="115"/>
      <c r="BI11" s="117"/>
      <c r="BJ11" s="179"/>
      <c r="BK11" s="117"/>
      <c r="BL11" s="115"/>
      <c r="BM11" s="115"/>
      <c r="BN11" s="94"/>
      <c r="BO11" s="115"/>
      <c r="BP11" s="222">
        <v>4</v>
      </c>
      <c r="BQ11" s="94"/>
      <c r="BR11" s="222">
        <v>4</v>
      </c>
      <c r="BS11" s="94"/>
      <c r="BT11" s="222">
        <v>4</v>
      </c>
      <c r="BU11" s="94"/>
      <c r="BV11" s="115"/>
      <c r="BW11" s="117">
        <v>4</v>
      </c>
      <c r="BX11" s="179">
        <v>4</v>
      </c>
      <c r="BY11" s="155"/>
      <c r="CA11" s="101">
        <f t="shared" si="0"/>
        <v>8</v>
      </c>
      <c r="CB11" s="149">
        <f t="shared" si="1"/>
        <v>0</v>
      </c>
      <c r="CC11" s="102">
        <f t="shared" si="2"/>
        <v>0</v>
      </c>
      <c r="CD11" s="103">
        <f t="shared" si="3"/>
        <v>0</v>
      </c>
    </row>
    <row r="12" spans="1:82" ht="17.100000000000001" customHeight="1">
      <c r="A12" s="439">
        <v>3</v>
      </c>
      <c r="B12" s="442" t="s">
        <v>417</v>
      </c>
      <c r="C12" s="183" t="s">
        <v>409</v>
      </c>
      <c r="D12" s="174"/>
      <c r="E12" s="80"/>
      <c r="F12" s="80"/>
      <c r="G12" s="80"/>
      <c r="H12" s="80"/>
      <c r="I12" s="80"/>
      <c r="J12" s="80"/>
      <c r="K12" s="105"/>
      <c r="L12" s="106"/>
      <c r="M12" s="106"/>
      <c r="N12" s="106"/>
      <c r="O12" s="106"/>
      <c r="P12" s="106"/>
      <c r="Q12" s="108"/>
      <c r="R12" s="105"/>
      <c r="S12" s="107"/>
      <c r="T12" s="106"/>
      <c r="U12" s="106"/>
      <c r="V12" s="106"/>
      <c r="W12" s="106"/>
      <c r="X12" s="106"/>
      <c r="Y12" s="105"/>
      <c r="Z12" s="106"/>
      <c r="AA12" s="106"/>
      <c r="AB12" s="106"/>
      <c r="AC12" s="106"/>
      <c r="AD12" s="106"/>
      <c r="AE12" s="191"/>
      <c r="AF12" s="174"/>
      <c r="AG12" s="107"/>
      <c r="AH12" s="106"/>
      <c r="AI12" s="106"/>
      <c r="AJ12" s="106"/>
      <c r="AK12" s="106"/>
      <c r="AL12" s="106"/>
      <c r="AM12" s="105"/>
      <c r="AN12" s="106"/>
      <c r="AO12" s="106"/>
      <c r="AP12" s="106"/>
      <c r="AQ12" s="106"/>
      <c r="AR12" s="106"/>
      <c r="AS12" s="106"/>
      <c r="AT12" s="105"/>
      <c r="AU12" s="207"/>
      <c r="AV12" s="106"/>
      <c r="AW12" s="220"/>
      <c r="AX12" s="106"/>
      <c r="AY12" s="220"/>
      <c r="AZ12" s="238"/>
      <c r="BA12" s="105"/>
      <c r="BB12" s="104"/>
      <c r="BC12" s="220"/>
      <c r="BD12" s="106"/>
      <c r="BE12" s="106"/>
      <c r="BF12" s="220"/>
      <c r="BG12" s="238"/>
      <c r="BH12" s="105"/>
      <c r="BI12" s="108"/>
      <c r="BJ12" s="175"/>
      <c r="BK12" s="108"/>
      <c r="BL12" s="105"/>
      <c r="BM12" s="105"/>
      <c r="BN12" s="106"/>
      <c r="BO12" s="105"/>
      <c r="BP12" s="220"/>
      <c r="BQ12" s="106"/>
      <c r="BR12" s="220"/>
      <c r="BS12" s="106"/>
      <c r="BT12" s="220"/>
      <c r="BU12" s="106"/>
      <c r="BV12" s="105"/>
      <c r="BW12" s="108"/>
      <c r="BX12" s="175"/>
      <c r="BY12" s="153"/>
      <c r="CA12" s="84">
        <f t="shared" si="0"/>
        <v>0</v>
      </c>
      <c r="CB12" s="147">
        <f t="shared" si="1"/>
        <v>0</v>
      </c>
      <c r="CC12" s="85">
        <f t="shared" si="2"/>
        <v>0</v>
      </c>
      <c r="CD12" s="86">
        <f t="shared" si="3"/>
        <v>0</v>
      </c>
    </row>
    <row r="13" spans="1:82" ht="17.100000000000001" customHeight="1">
      <c r="A13" s="440"/>
      <c r="B13" s="443"/>
      <c r="C13" s="181" t="s">
        <v>414</v>
      </c>
      <c r="D13" s="176"/>
      <c r="E13" s="88"/>
      <c r="F13" s="88"/>
      <c r="G13" s="88"/>
      <c r="H13" s="88"/>
      <c r="I13" s="88"/>
      <c r="J13" s="88"/>
      <c r="K13" s="110"/>
      <c r="L13" s="111"/>
      <c r="M13" s="88"/>
      <c r="N13" s="111"/>
      <c r="O13" s="111"/>
      <c r="P13" s="111"/>
      <c r="Q13" s="113"/>
      <c r="R13" s="110"/>
      <c r="S13" s="112"/>
      <c r="T13" s="111"/>
      <c r="U13" s="111"/>
      <c r="V13" s="88"/>
      <c r="W13" s="88"/>
      <c r="X13" s="111"/>
      <c r="Y13" s="110"/>
      <c r="Z13" s="111"/>
      <c r="AA13" s="111"/>
      <c r="AB13" s="111"/>
      <c r="AC13" s="111"/>
      <c r="AD13" s="111"/>
      <c r="AE13" s="192"/>
      <c r="AF13" s="176"/>
      <c r="AG13" s="112"/>
      <c r="AH13" s="111"/>
      <c r="AI13" s="111"/>
      <c r="AJ13" s="111"/>
      <c r="AK13" s="111"/>
      <c r="AL13" s="111"/>
      <c r="AM13" s="110"/>
      <c r="AN13" s="111"/>
      <c r="AO13" s="111"/>
      <c r="AP13" s="111"/>
      <c r="AQ13" s="111"/>
      <c r="AR13" s="111"/>
      <c r="AS13" s="111"/>
      <c r="AT13" s="110"/>
      <c r="AU13" s="208">
        <v>4</v>
      </c>
      <c r="AV13" s="111"/>
      <c r="AW13" s="221">
        <v>4</v>
      </c>
      <c r="AX13" s="111"/>
      <c r="AY13" s="221">
        <v>4</v>
      </c>
      <c r="AZ13" s="239"/>
      <c r="BA13" s="110"/>
      <c r="BB13" s="109"/>
      <c r="BC13" s="221">
        <v>4</v>
      </c>
      <c r="BD13" s="111"/>
      <c r="BE13" s="111"/>
      <c r="BF13" s="221">
        <v>4</v>
      </c>
      <c r="BG13" s="239"/>
      <c r="BH13" s="110"/>
      <c r="BI13" s="113"/>
      <c r="BJ13" s="177"/>
      <c r="BK13" s="113"/>
      <c r="BL13" s="110"/>
      <c r="BM13" s="110"/>
      <c r="BN13" s="111"/>
      <c r="BO13" s="110"/>
      <c r="BP13" s="221">
        <v>4</v>
      </c>
      <c r="BQ13" s="111"/>
      <c r="BR13" s="221">
        <v>4</v>
      </c>
      <c r="BS13" s="111"/>
      <c r="BT13" s="221">
        <v>4</v>
      </c>
      <c r="BU13" s="111"/>
      <c r="BV13" s="110"/>
      <c r="BW13" s="113">
        <v>4</v>
      </c>
      <c r="BX13" s="177">
        <v>4</v>
      </c>
      <c r="BY13" s="154"/>
      <c r="CA13" s="91">
        <f t="shared" si="0"/>
        <v>10</v>
      </c>
      <c r="CB13" s="148">
        <f t="shared" si="1"/>
        <v>0</v>
      </c>
      <c r="CC13" s="92">
        <f t="shared" si="2"/>
        <v>0</v>
      </c>
      <c r="CD13" s="93">
        <f t="shared" si="3"/>
        <v>0</v>
      </c>
    </row>
    <row r="14" spans="1:82" ht="17.100000000000001" customHeight="1" thickBot="1">
      <c r="A14" s="441"/>
      <c r="B14" s="444"/>
      <c r="C14" s="182" t="s">
        <v>415</v>
      </c>
      <c r="D14" s="178"/>
      <c r="E14" s="95"/>
      <c r="F14" s="95"/>
      <c r="G14" s="95"/>
      <c r="H14" s="95"/>
      <c r="I14" s="95"/>
      <c r="J14" s="95"/>
      <c r="K14" s="115"/>
      <c r="L14" s="94"/>
      <c r="M14" s="94"/>
      <c r="N14" s="94"/>
      <c r="O14" s="94"/>
      <c r="P14" s="94"/>
      <c r="Q14" s="117"/>
      <c r="R14" s="115"/>
      <c r="S14" s="116"/>
      <c r="T14" s="94"/>
      <c r="U14" s="94"/>
      <c r="V14" s="94"/>
      <c r="W14" s="94"/>
      <c r="X14" s="94"/>
      <c r="Y14" s="115"/>
      <c r="Z14" s="94"/>
      <c r="AA14" s="94"/>
      <c r="AB14" s="94"/>
      <c r="AC14" s="94"/>
      <c r="AD14" s="94"/>
      <c r="AE14" s="193"/>
      <c r="AF14" s="178"/>
      <c r="AG14" s="116"/>
      <c r="AH14" s="94"/>
      <c r="AI14" s="94"/>
      <c r="AJ14" s="94"/>
      <c r="AK14" s="94"/>
      <c r="AL14" s="94"/>
      <c r="AM14" s="115"/>
      <c r="AN14" s="94"/>
      <c r="AO14" s="94"/>
      <c r="AP14" s="94"/>
      <c r="AQ14" s="94"/>
      <c r="AR14" s="94"/>
      <c r="AS14" s="94"/>
      <c r="AT14" s="115"/>
      <c r="AU14" s="209">
        <v>4</v>
      </c>
      <c r="AV14" s="94"/>
      <c r="AW14" s="222">
        <v>4</v>
      </c>
      <c r="AX14" s="94"/>
      <c r="AY14" s="222"/>
      <c r="AZ14" s="240"/>
      <c r="BA14" s="115"/>
      <c r="BB14" s="114"/>
      <c r="BC14" s="222">
        <v>4</v>
      </c>
      <c r="BD14" s="94"/>
      <c r="BE14" s="94"/>
      <c r="BF14" s="222"/>
      <c r="BG14" s="240"/>
      <c r="BH14" s="115"/>
      <c r="BI14" s="117"/>
      <c r="BJ14" s="179"/>
      <c r="BK14" s="117"/>
      <c r="BL14" s="115"/>
      <c r="BM14" s="115"/>
      <c r="BN14" s="94"/>
      <c r="BO14" s="115"/>
      <c r="BP14" s="222">
        <v>4</v>
      </c>
      <c r="BQ14" s="94"/>
      <c r="BR14" s="222">
        <v>4</v>
      </c>
      <c r="BS14" s="94"/>
      <c r="BT14" s="222">
        <v>4</v>
      </c>
      <c r="BU14" s="94"/>
      <c r="BV14" s="115"/>
      <c r="BW14" s="117">
        <v>4</v>
      </c>
      <c r="BX14" s="179">
        <v>4</v>
      </c>
      <c r="BY14" s="155"/>
      <c r="CA14" s="101">
        <f t="shared" si="0"/>
        <v>8</v>
      </c>
      <c r="CB14" s="149">
        <f t="shared" si="1"/>
        <v>0</v>
      </c>
      <c r="CC14" s="102">
        <f t="shared" si="2"/>
        <v>0</v>
      </c>
      <c r="CD14" s="103">
        <f t="shared" si="3"/>
        <v>0</v>
      </c>
    </row>
    <row r="15" spans="1:82" ht="17.100000000000001" customHeight="1">
      <c r="A15" s="439">
        <v>4</v>
      </c>
      <c r="B15" s="458" t="s">
        <v>418</v>
      </c>
      <c r="C15" s="183" t="s">
        <v>409</v>
      </c>
      <c r="D15" s="174"/>
      <c r="E15" s="80"/>
      <c r="F15" s="80"/>
      <c r="G15" s="80"/>
      <c r="H15" s="80"/>
      <c r="I15" s="80"/>
      <c r="J15" s="80"/>
      <c r="K15" s="105"/>
      <c r="L15" s="106"/>
      <c r="M15" s="106"/>
      <c r="N15" s="106"/>
      <c r="O15" s="106"/>
      <c r="P15" s="106"/>
      <c r="Q15" s="108"/>
      <c r="R15" s="105"/>
      <c r="S15" s="107"/>
      <c r="T15" s="106"/>
      <c r="U15" s="106"/>
      <c r="V15" s="106"/>
      <c r="W15" s="106"/>
      <c r="X15" s="106"/>
      <c r="Y15" s="105"/>
      <c r="Z15" s="106"/>
      <c r="AA15" s="106"/>
      <c r="AB15" s="106"/>
      <c r="AC15" s="106"/>
      <c r="AD15" s="106"/>
      <c r="AE15" s="191"/>
      <c r="AF15" s="174"/>
      <c r="AG15" s="107"/>
      <c r="AH15" s="106"/>
      <c r="AI15" s="106"/>
      <c r="AJ15" s="106"/>
      <c r="AK15" s="106"/>
      <c r="AL15" s="106"/>
      <c r="AM15" s="105"/>
      <c r="AN15" s="106"/>
      <c r="AO15" s="106"/>
      <c r="AP15" s="106"/>
      <c r="AQ15" s="106"/>
      <c r="AR15" s="106"/>
      <c r="AS15" s="106"/>
      <c r="AT15" s="105"/>
      <c r="AU15" s="207"/>
      <c r="AV15" s="106"/>
      <c r="AW15" s="220"/>
      <c r="AX15" s="106"/>
      <c r="AY15" s="220"/>
      <c r="AZ15" s="238"/>
      <c r="BA15" s="105"/>
      <c r="BB15" s="104"/>
      <c r="BC15" s="220"/>
      <c r="BD15" s="106"/>
      <c r="BE15" s="106"/>
      <c r="BF15" s="220"/>
      <c r="BG15" s="238"/>
      <c r="BH15" s="105"/>
      <c r="BI15" s="108"/>
      <c r="BJ15" s="175"/>
      <c r="BK15" s="108"/>
      <c r="BL15" s="105"/>
      <c r="BM15" s="105"/>
      <c r="BN15" s="106"/>
      <c r="BO15" s="105"/>
      <c r="BP15" s="220"/>
      <c r="BQ15" s="106"/>
      <c r="BR15" s="220"/>
      <c r="BS15" s="106"/>
      <c r="BT15" s="220"/>
      <c r="BU15" s="106"/>
      <c r="BV15" s="105"/>
      <c r="BW15" s="108"/>
      <c r="BX15" s="175"/>
      <c r="BY15" s="153"/>
      <c r="CA15" s="84">
        <f t="shared" si="0"/>
        <v>0</v>
      </c>
      <c r="CB15" s="147">
        <f t="shared" si="1"/>
        <v>0</v>
      </c>
      <c r="CC15" s="85">
        <f t="shared" si="2"/>
        <v>0</v>
      </c>
      <c r="CD15" s="86">
        <f t="shared" si="3"/>
        <v>0</v>
      </c>
    </row>
    <row r="16" spans="1:82" ht="17.100000000000001" customHeight="1">
      <c r="A16" s="440"/>
      <c r="B16" s="459"/>
      <c r="C16" s="181" t="s">
        <v>414</v>
      </c>
      <c r="D16" s="176"/>
      <c r="E16" s="88"/>
      <c r="F16" s="88"/>
      <c r="G16" s="88"/>
      <c r="H16" s="88"/>
      <c r="I16" s="88"/>
      <c r="J16" s="88"/>
      <c r="K16" s="110"/>
      <c r="L16" s="111"/>
      <c r="M16" s="88"/>
      <c r="N16" s="111"/>
      <c r="O16" s="111"/>
      <c r="P16" s="111"/>
      <c r="Q16" s="113"/>
      <c r="R16" s="110"/>
      <c r="S16" s="112"/>
      <c r="T16" s="111"/>
      <c r="U16" s="111"/>
      <c r="V16" s="88"/>
      <c r="W16" s="88"/>
      <c r="X16" s="111"/>
      <c r="Y16" s="110"/>
      <c r="Z16" s="111"/>
      <c r="AA16" s="111"/>
      <c r="AB16" s="111"/>
      <c r="AC16" s="111"/>
      <c r="AD16" s="111"/>
      <c r="AE16" s="192"/>
      <c r="AF16" s="176"/>
      <c r="AG16" s="112"/>
      <c r="AH16" s="111"/>
      <c r="AI16" s="111"/>
      <c r="AJ16" s="111"/>
      <c r="AK16" s="111"/>
      <c r="AL16" s="111"/>
      <c r="AM16" s="110"/>
      <c r="AN16" s="111"/>
      <c r="AO16" s="111"/>
      <c r="AP16" s="111"/>
      <c r="AQ16" s="111"/>
      <c r="AR16" s="111"/>
      <c r="AS16" s="111"/>
      <c r="AT16" s="110"/>
      <c r="AU16" s="208">
        <v>2</v>
      </c>
      <c r="AV16" s="111"/>
      <c r="AW16" s="221">
        <v>2</v>
      </c>
      <c r="AX16" s="111"/>
      <c r="AY16" s="221"/>
      <c r="AZ16" s="239">
        <v>2</v>
      </c>
      <c r="BA16" s="110"/>
      <c r="BB16" s="109"/>
      <c r="BC16" s="221">
        <v>2</v>
      </c>
      <c r="BD16" s="111"/>
      <c r="BE16" s="111"/>
      <c r="BF16" s="221"/>
      <c r="BG16" s="239">
        <v>2</v>
      </c>
      <c r="BH16" s="110"/>
      <c r="BI16" s="113"/>
      <c r="BJ16" s="177"/>
      <c r="BK16" s="113"/>
      <c r="BL16" s="110"/>
      <c r="BM16" s="110"/>
      <c r="BN16" s="111"/>
      <c r="BO16" s="110"/>
      <c r="BP16" s="221">
        <v>2</v>
      </c>
      <c r="BQ16" s="111"/>
      <c r="BR16" s="221">
        <v>2</v>
      </c>
      <c r="BS16" s="111"/>
      <c r="BT16" s="221">
        <v>2</v>
      </c>
      <c r="BU16" s="111"/>
      <c r="BV16" s="110"/>
      <c r="BW16" s="113">
        <v>2</v>
      </c>
      <c r="BX16" s="177">
        <v>2</v>
      </c>
      <c r="BY16" s="154"/>
      <c r="CA16" s="91">
        <f t="shared" si="0"/>
        <v>0</v>
      </c>
      <c r="CB16" s="148">
        <f t="shared" si="1"/>
        <v>0</v>
      </c>
      <c r="CC16" s="92">
        <f t="shared" si="2"/>
        <v>10</v>
      </c>
      <c r="CD16" s="93">
        <f t="shared" si="3"/>
        <v>0</v>
      </c>
    </row>
    <row r="17" spans="1:82" ht="17.100000000000001" customHeight="1" thickBot="1">
      <c r="A17" s="441"/>
      <c r="B17" s="460"/>
      <c r="C17" s="182" t="s">
        <v>415</v>
      </c>
      <c r="D17" s="178"/>
      <c r="E17" s="95"/>
      <c r="F17" s="95"/>
      <c r="G17" s="95"/>
      <c r="H17" s="95"/>
      <c r="I17" s="95"/>
      <c r="J17" s="95"/>
      <c r="K17" s="115"/>
      <c r="L17" s="94"/>
      <c r="M17" s="94"/>
      <c r="N17" s="94"/>
      <c r="O17" s="94"/>
      <c r="P17" s="94"/>
      <c r="Q17" s="117"/>
      <c r="R17" s="115"/>
      <c r="S17" s="116"/>
      <c r="T17" s="94"/>
      <c r="U17" s="94"/>
      <c r="V17" s="94"/>
      <c r="W17" s="94"/>
      <c r="X17" s="94"/>
      <c r="Y17" s="115"/>
      <c r="Z17" s="94"/>
      <c r="AA17" s="94"/>
      <c r="AB17" s="94"/>
      <c r="AC17" s="94"/>
      <c r="AD17" s="94"/>
      <c r="AE17" s="193"/>
      <c r="AF17" s="178"/>
      <c r="AG17" s="116"/>
      <c r="AH17" s="94"/>
      <c r="AI17" s="94"/>
      <c r="AJ17" s="94"/>
      <c r="AK17" s="94"/>
      <c r="AL17" s="94"/>
      <c r="AM17" s="115"/>
      <c r="AN17" s="94"/>
      <c r="AO17" s="94"/>
      <c r="AP17" s="94"/>
      <c r="AQ17" s="94"/>
      <c r="AR17" s="94"/>
      <c r="AS17" s="94"/>
      <c r="AT17" s="115"/>
      <c r="AU17" s="209">
        <v>2</v>
      </c>
      <c r="AV17" s="94"/>
      <c r="AW17" s="222">
        <v>2</v>
      </c>
      <c r="AX17" s="94"/>
      <c r="AY17" s="222"/>
      <c r="AZ17" s="240"/>
      <c r="BA17" s="115"/>
      <c r="BB17" s="114"/>
      <c r="BC17" s="222">
        <v>2</v>
      </c>
      <c r="BD17" s="94"/>
      <c r="BE17" s="94"/>
      <c r="BF17" s="222"/>
      <c r="BG17" s="240">
        <v>2</v>
      </c>
      <c r="BH17" s="115"/>
      <c r="BI17" s="117"/>
      <c r="BJ17" s="179"/>
      <c r="BK17" s="117"/>
      <c r="BL17" s="115"/>
      <c r="BM17" s="115"/>
      <c r="BN17" s="94"/>
      <c r="BO17" s="115"/>
      <c r="BP17" s="222">
        <v>2</v>
      </c>
      <c r="BQ17" s="94"/>
      <c r="BR17" s="222">
        <v>2</v>
      </c>
      <c r="BS17" s="94"/>
      <c r="BT17" s="222">
        <v>2</v>
      </c>
      <c r="BU17" s="94"/>
      <c r="BV17" s="115"/>
      <c r="BW17" s="117">
        <v>2</v>
      </c>
      <c r="BX17" s="179">
        <v>2</v>
      </c>
      <c r="BY17" s="155"/>
      <c r="CA17" s="101">
        <f t="shared" si="0"/>
        <v>0</v>
      </c>
      <c r="CB17" s="149">
        <f t="shared" si="1"/>
        <v>0</v>
      </c>
      <c r="CC17" s="102">
        <f t="shared" si="2"/>
        <v>9</v>
      </c>
      <c r="CD17" s="103">
        <f t="shared" si="3"/>
        <v>0</v>
      </c>
    </row>
    <row r="18" spans="1:82" ht="17.100000000000001" customHeight="1">
      <c r="A18" s="439">
        <v>5</v>
      </c>
      <c r="B18" s="442" t="s">
        <v>419</v>
      </c>
      <c r="C18" s="183" t="s">
        <v>409</v>
      </c>
      <c r="D18" s="174"/>
      <c r="E18" s="80"/>
      <c r="F18" s="80"/>
      <c r="G18" s="80"/>
      <c r="H18" s="80"/>
      <c r="I18" s="80"/>
      <c r="J18" s="80"/>
      <c r="K18" s="105"/>
      <c r="L18" s="106"/>
      <c r="M18" s="106"/>
      <c r="N18" s="106"/>
      <c r="O18" s="106"/>
      <c r="P18" s="106"/>
      <c r="Q18" s="108"/>
      <c r="R18" s="105"/>
      <c r="S18" s="107"/>
      <c r="T18" s="106"/>
      <c r="U18" s="106"/>
      <c r="V18" s="106"/>
      <c r="W18" s="106"/>
      <c r="X18" s="106"/>
      <c r="Y18" s="105"/>
      <c r="Z18" s="106"/>
      <c r="AA18" s="106"/>
      <c r="AB18" s="106"/>
      <c r="AC18" s="106"/>
      <c r="AD18" s="106"/>
      <c r="AE18" s="191"/>
      <c r="AF18" s="174"/>
      <c r="AG18" s="107"/>
      <c r="AH18" s="106"/>
      <c r="AI18" s="106"/>
      <c r="AJ18" s="106"/>
      <c r="AK18" s="106"/>
      <c r="AL18" s="106"/>
      <c r="AM18" s="105"/>
      <c r="AN18" s="106"/>
      <c r="AO18" s="106"/>
      <c r="AP18" s="106"/>
      <c r="AQ18" s="106"/>
      <c r="AR18" s="106"/>
      <c r="AS18" s="106"/>
      <c r="AT18" s="105"/>
      <c r="AU18" s="207"/>
      <c r="AV18" s="106"/>
      <c r="AW18" s="220"/>
      <c r="AX18" s="106"/>
      <c r="AY18" s="220"/>
      <c r="AZ18" s="238"/>
      <c r="BA18" s="105"/>
      <c r="BB18" s="104"/>
      <c r="BC18" s="220"/>
      <c r="BD18" s="106"/>
      <c r="BE18" s="106"/>
      <c r="BF18" s="220"/>
      <c r="BG18" s="238"/>
      <c r="BH18" s="105"/>
      <c r="BI18" s="108"/>
      <c r="BJ18" s="175"/>
      <c r="BK18" s="108"/>
      <c r="BL18" s="105"/>
      <c r="BM18" s="105"/>
      <c r="BN18" s="106"/>
      <c r="BO18" s="105"/>
      <c r="BP18" s="220"/>
      <c r="BQ18" s="106"/>
      <c r="BR18" s="220"/>
      <c r="BS18" s="106"/>
      <c r="BT18" s="220"/>
      <c r="BU18" s="106"/>
      <c r="BV18" s="105"/>
      <c r="BW18" s="108"/>
      <c r="BX18" s="175"/>
      <c r="BY18" s="153"/>
      <c r="CA18" s="84">
        <f t="shared" si="0"/>
        <v>0</v>
      </c>
      <c r="CB18" s="147">
        <f t="shared" si="1"/>
        <v>0</v>
      </c>
      <c r="CC18" s="85">
        <f t="shared" si="2"/>
        <v>0</v>
      </c>
      <c r="CD18" s="86">
        <f t="shared" si="3"/>
        <v>0</v>
      </c>
    </row>
    <row r="19" spans="1:82" ht="17.100000000000001" customHeight="1">
      <c r="A19" s="440"/>
      <c r="B19" s="443"/>
      <c r="C19" s="181" t="s">
        <v>414</v>
      </c>
      <c r="D19" s="176"/>
      <c r="E19" s="88"/>
      <c r="F19" s="88"/>
      <c r="G19" s="88"/>
      <c r="H19" s="88"/>
      <c r="I19" s="88"/>
      <c r="J19" s="88"/>
      <c r="K19" s="110"/>
      <c r="L19" s="111"/>
      <c r="M19" s="88"/>
      <c r="N19" s="111"/>
      <c r="O19" s="111"/>
      <c r="P19" s="111"/>
      <c r="Q19" s="113"/>
      <c r="R19" s="110"/>
      <c r="S19" s="112"/>
      <c r="T19" s="111"/>
      <c r="U19" s="111"/>
      <c r="V19" s="88"/>
      <c r="W19" s="88"/>
      <c r="X19" s="111"/>
      <c r="Y19" s="110"/>
      <c r="Z19" s="111"/>
      <c r="AA19" s="111"/>
      <c r="AB19" s="111"/>
      <c r="AC19" s="111"/>
      <c r="AD19" s="111"/>
      <c r="AE19" s="192"/>
      <c r="AF19" s="176"/>
      <c r="AG19" s="112"/>
      <c r="AH19" s="111"/>
      <c r="AI19" s="111"/>
      <c r="AJ19" s="111"/>
      <c r="AK19" s="111"/>
      <c r="AL19" s="111"/>
      <c r="AM19" s="110"/>
      <c r="AN19" s="111"/>
      <c r="AO19" s="111"/>
      <c r="AP19" s="111"/>
      <c r="AQ19" s="111"/>
      <c r="AR19" s="111"/>
      <c r="AS19" s="111"/>
      <c r="AT19" s="110"/>
      <c r="AU19" s="208">
        <v>4</v>
      </c>
      <c r="AV19" s="111"/>
      <c r="AW19" s="221">
        <v>4</v>
      </c>
      <c r="AX19" s="111"/>
      <c r="AY19" s="221">
        <v>4</v>
      </c>
      <c r="AZ19" s="239"/>
      <c r="BA19" s="110"/>
      <c r="BB19" s="109"/>
      <c r="BC19" s="221">
        <v>4</v>
      </c>
      <c r="BD19" s="111"/>
      <c r="BE19" s="111"/>
      <c r="BF19" s="221">
        <v>4</v>
      </c>
      <c r="BG19" s="239"/>
      <c r="BH19" s="110"/>
      <c r="BI19" s="113"/>
      <c r="BJ19" s="177"/>
      <c r="BK19" s="113"/>
      <c r="BL19" s="110"/>
      <c r="BM19" s="110"/>
      <c r="BN19" s="111"/>
      <c r="BO19" s="110"/>
      <c r="BP19" s="221">
        <v>4</v>
      </c>
      <c r="BQ19" s="111"/>
      <c r="BR19" s="221">
        <v>4</v>
      </c>
      <c r="BS19" s="111"/>
      <c r="BT19" s="221">
        <v>4</v>
      </c>
      <c r="BU19" s="111"/>
      <c r="BV19" s="110"/>
      <c r="BW19" s="113">
        <v>4</v>
      </c>
      <c r="BX19" s="177">
        <v>4</v>
      </c>
      <c r="BY19" s="154"/>
      <c r="CA19" s="91">
        <f t="shared" si="0"/>
        <v>10</v>
      </c>
      <c r="CB19" s="148">
        <f t="shared" si="1"/>
        <v>0</v>
      </c>
      <c r="CC19" s="92">
        <f t="shared" si="2"/>
        <v>0</v>
      </c>
      <c r="CD19" s="93">
        <f t="shared" si="3"/>
        <v>0</v>
      </c>
    </row>
    <row r="20" spans="1:82" ht="17.100000000000001" customHeight="1" thickBot="1">
      <c r="A20" s="441"/>
      <c r="B20" s="444"/>
      <c r="C20" s="182" t="s">
        <v>415</v>
      </c>
      <c r="D20" s="178"/>
      <c r="E20" s="95"/>
      <c r="F20" s="95"/>
      <c r="G20" s="95"/>
      <c r="H20" s="95"/>
      <c r="I20" s="95"/>
      <c r="J20" s="95"/>
      <c r="K20" s="115"/>
      <c r="L20" s="94"/>
      <c r="M20" s="94"/>
      <c r="N20" s="94"/>
      <c r="O20" s="94"/>
      <c r="P20" s="94"/>
      <c r="Q20" s="117"/>
      <c r="R20" s="115"/>
      <c r="S20" s="116"/>
      <c r="T20" s="94"/>
      <c r="U20" s="94"/>
      <c r="V20" s="94"/>
      <c r="W20" s="94"/>
      <c r="X20" s="94"/>
      <c r="Y20" s="115"/>
      <c r="Z20" s="94"/>
      <c r="AA20" s="94"/>
      <c r="AB20" s="94"/>
      <c r="AC20" s="94"/>
      <c r="AD20" s="94"/>
      <c r="AE20" s="193"/>
      <c r="AF20" s="178"/>
      <c r="AG20" s="116"/>
      <c r="AH20" s="94"/>
      <c r="AI20" s="94"/>
      <c r="AJ20" s="94"/>
      <c r="AK20" s="94"/>
      <c r="AL20" s="94"/>
      <c r="AM20" s="115"/>
      <c r="AN20" s="94"/>
      <c r="AO20" s="94"/>
      <c r="AP20" s="94"/>
      <c r="AQ20" s="94"/>
      <c r="AR20" s="94"/>
      <c r="AS20" s="94"/>
      <c r="AT20" s="115"/>
      <c r="AU20" s="209">
        <v>4</v>
      </c>
      <c r="AV20" s="94"/>
      <c r="AW20" s="222">
        <v>4</v>
      </c>
      <c r="AX20" s="94"/>
      <c r="AY20" s="222"/>
      <c r="AZ20" s="240"/>
      <c r="BA20" s="115"/>
      <c r="BB20" s="114"/>
      <c r="BC20" s="222">
        <v>4</v>
      </c>
      <c r="BD20" s="94"/>
      <c r="BE20" s="94"/>
      <c r="BF20" s="222"/>
      <c r="BG20" s="240"/>
      <c r="BH20" s="115"/>
      <c r="BI20" s="117"/>
      <c r="BJ20" s="179"/>
      <c r="BK20" s="117"/>
      <c r="BL20" s="115"/>
      <c r="BM20" s="115"/>
      <c r="BN20" s="94"/>
      <c r="BO20" s="115"/>
      <c r="BP20" s="222">
        <v>4</v>
      </c>
      <c r="BQ20" s="94"/>
      <c r="BR20" s="222">
        <v>4</v>
      </c>
      <c r="BS20" s="94"/>
      <c r="BT20" s="222">
        <v>4</v>
      </c>
      <c r="BU20" s="94"/>
      <c r="BV20" s="115"/>
      <c r="BW20" s="117">
        <v>4</v>
      </c>
      <c r="BX20" s="179">
        <v>4</v>
      </c>
      <c r="BY20" s="155"/>
      <c r="CA20" s="101">
        <f t="shared" si="0"/>
        <v>8</v>
      </c>
      <c r="CB20" s="149">
        <f t="shared" si="1"/>
        <v>0</v>
      </c>
      <c r="CC20" s="102">
        <f t="shared" si="2"/>
        <v>0</v>
      </c>
      <c r="CD20" s="103">
        <f t="shared" si="3"/>
        <v>0</v>
      </c>
    </row>
    <row r="21" spans="1:82" ht="17.100000000000001" customHeight="1">
      <c r="A21" s="439">
        <v>6</v>
      </c>
      <c r="B21" s="442" t="s">
        <v>420</v>
      </c>
      <c r="C21" s="183" t="s">
        <v>409</v>
      </c>
      <c r="D21" s="174"/>
      <c r="E21" s="80"/>
      <c r="F21" s="80"/>
      <c r="G21" s="80"/>
      <c r="H21" s="80"/>
      <c r="I21" s="80"/>
      <c r="J21" s="80"/>
      <c r="K21" s="105"/>
      <c r="L21" s="106"/>
      <c r="M21" s="106"/>
      <c r="N21" s="106"/>
      <c r="O21" s="106"/>
      <c r="P21" s="106"/>
      <c r="Q21" s="108"/>
      <c r="R21" s="105"/>
      <c r="S21" s="107"/>
      <c r="T21" s="106"/>
      <c r="U21" s="106"/>
      <c r="V21" s="106"/>
      <c r="W21" s="106"/>
      <c r="X21" s="106"/>
      <c r="Y21" s="105"/>
      <c r="Z21" s="106"/>
      <c r="AA21" s="106"/>
      <c r="AB21" s="106"/>
      <c r="AC21" s="106"/>
      <c r="AD21" s="106"/>
      <c r="AE21" s="191"/>
      <c r="AF21" s="174"/>
      <c r="AG21" s="107"/>
      <c r="AH21" s="106"/>
      <c r="AI21" s="106"/>
      <c r="AJ21" s="106"/>
      <c r="AK21" s="106"/>
      <c r="AL21" s="106"/>
      <c r="AM21" s="105"/>
      <c r="AN21" s="106"/>
      <c r="AO21" s="106"/>
      <c r="AP21" s="106"/>
      <c r="AQ21" s="106"/>
      <c r="AR21" s="106"/>
      <c r="AS21" s="106"/>
      <c r="AT21" s="105"/>
      <c r="AU21" s="207"/>
      <c r="AV21" s="106"/>
      <c r="AW21" s="220"/>
      <c r="AX21" s="106"/>
      <c r="AY21" s="220"/>
      <c r="AZ21" s="238"/>
      <c r="BA21" s="105"/>
      <c r="BB21" s="104"/>
      <c r="BC21" s="220"/>
      <c r="BD21" s="106"/>
      <c r="BE21" s="106"/>
      <c r="BF21" s="220"/>
      <c r="BG21" s="238"/>
      <c r="BH21" s="105"/>
      <c r="BI21" s="108"/>
      <c r="BJ21" s="175"/>
      <c r="BK21" s="108"/>
      <c r="BL21" s="105"/>
      <c r="BM21" s="105"/>
      <c r="BN21" s="106"/>
      <c r="BO21" s="105"/>
      <c r="BP21" s="220"/>
      <c r="BQ21" s="106"/>
      <c r="BR21" s="220"/>
      <c r="BS21" s="106"/>
      <c r="BT21" s="220"/>
      <c r="BU21" s="106"/>
      <c r="BV21" s="105"/>
      <c r="BW21" s="108"/>
      <c r="BX21" s="175"/>
      <c r="BY21" s="153"/>
      <c r="CA21" s="84">
        <f t="shared" si="0"/>
        <v>0</v>
      </c>
      <c r="CB21" s="147">
        <f t="shared" si="1"/>
        <v>0</v>
      </c>
      <c r="CC21" s="85">
        <f t="shared" si="2"/>
        <v>0</v>
      </c>
      <c r="CD21" s="86">
        <f t="shared" si="3"/>
        <v>0</v>
      </c>
    </row>
    <row r="22" spans="1:82" ht="17.100000000000001" customHeight="1">
      <c r="A22" s="440"/>
      <c r="B22" s="443"/>
      <c r="C22" s="181" t="s">
        <v>414</v>
      </c>
      <c r="D22" s="176"/>
      <c r="E22" s="88"/>
      <c r="F22" s="88"/>
      <c r="G22" s="88"/>
      <c r="H22" s="88"/>
      <c r="I22" s="88"/>
      <c r="J22" s="88"/>
      <c r="K22" s="110"/>
      <c r="L22" s="111"/>
      <c r="M22" s="88"/>
      <c r="N22" s="111"/>
      <c r="O22" s="111"/>
      <c r="P22" s="111"/>
      <c r="Q22" s="113"/>
      <c r="R22" s="110"/>
      <c r="S22" s="112"/>
      <c r="T22" s="111"/>
      <c r="U22" s="111"/>
      <c r="V22" s="88"/>
      <c r="W22" s="88"/>
      <c r="X22" s="111"/>
      <c r="Y22" s="110"/>
      <c r="Z22" s="111"/>
      <c r="AA22" s="111"/>
      <c r="AB22" s="111"/>
      <c r="AC22" s="111"/>
      <c r="AD22" s="111"/>
      <c r="AE22" s="192"/>
      <c r="AF22" s="176"/>
      <c r="AG22" s="112"/>
      <c r="AH22" s="111"/>
      <c r="AI22" s="111"/>
      <c r="AJ22" s="111"/>
      <c r="AK22" s="111"/>
      <c r="AL22" s="111"/>
      <c r="AM22" s="110"/>
      <c r="AN22" s="111"/>
      <c r="AO22" s="111"/>
      <c r="AP22" s="111"/>
      <c r="AQ22" s="111"/>
      <c r="AR22" s="111"/>
      <c r="AS22" s="111"/>
      <c r="AT22" s="110"/>
      <c r="AU22" s="208">
        <v>4</v>
      </c>
      <c r="AV22" s="111"/>
      <c r="AW22" s="221">
        <v>4</v>
      </c>
      <c r="AX22" s="111"/>
      <c r="AY22" s="221">
        <v>4</v>
      </c>
      <c r="AZ22" s="239"/>
      <c r="BA22" s="110"/>
      <c r="BB22" s="109"/>
      <c r="BC22" s="221">
        <v>4</v>
      </c>
      <c r="BD22" s="111"/>
      <c r="BE22" s="111"/>
      <c r="BF22" s="221">
        <v>4</v>
      </c>
      <c r="BG22" s="239"/>
      <c r="BH22" s="110"/>
      <c r="BI22" s="113"/>
      <c r="BJ22" s="177"/>
      <c r="BK22" s="113"/>
      <c r="BL22" s="110"/>
      <c r="BM22" s="110"/>
      <c r="BN22" s="111"/>
      <c r="BO22" s="110"/>
      <c r="BP22" s="221">
        <v>4</v>
      </c>
      <c r="BQ22" s="111"/>
      <c r="BR22" s="221">
        <v>4</v>
      </c>
      <c r="BS22" s="111"/>
      <c r="BT22" s="221">
        <v>4</v>
      </c>
      <c r="BU22" s="111"/>
      <c r="BV22" s="110"/>
      <c r="BW22" s="113">
        <v>4</v>
      </c>
      <c r="BX22" s="177">
        <v>4</v>
      </c>
      <c r="BY22" s="154"/>
      <c r="CA22" s="91">
        <f t="shared" si="0"/>
        <v>10</v>
      </c>
      <c r="CB22" s="148">
        <f t="shared" si="1"/>
        <v>0</v>
      </c>
      <c r="CC22" s="92">
        <f t="shared" si="2"/>
        <v>0</v>
      </c>
      <c r="CD22" s="93">
        <f t="shared" si="3"/>
        <v>0</v>
      </c>
    </row>
    <row r="23" spans="1:82" ht="17.100000000000001" customHeight="1" thickBot="1">
      <c r="A23" s="441"/>
      <c r="B23" s="444"/>
      <c r="C23" s="182" t="s">
        <v>415</v>
      </c>
      <c r="D23" s="178"/>
      <c r="E23" s="95"/>
      <c r="F23" s="95"/>
      <c r="G23" s="95"/>
      <c r="H23" s="95"/>
      <c r="I23" s="95"/>
      <c r="J23" s="95"/>
      <c r="K23" s="115"/>
      <c r="L23" s="94"/>
      <c r="M23" s="94"/>
      <c r="N23" s="94"/>
      <c r="O23" s="94"/>
      <c r="P23" s="94"/>
      <c r="Q23" s="117"/>
      <c r="R23" s="115"/>
      <c r="S23" s="116"/>
      <c r="T23" s="94"/>
      <c r="U23" s="94"/>
      <c r="V23" s="94"/>
      <c r="W23" s="94"/>
      <c r="X23" s="94"/>
      <c r="Y23" s="115"/>
      <c r="Z23" s="94"/>
      <c r="AA23" s="94"/>
      <c r="AB23" s="94"/>
      <c r="AC23" s="94"/>
      <c r="AD23" s="94"/>
      <c r="AE23" s="193"/>
      <c r="AF23" s="178"/>
      <c r="AG23" s="116"/>
      <c r="AH23" s="94"/>
      <c r="AI23" s="94"/>
      <c r="AJ23" s="94"/>
      <c r="AK23" s="94"/>
      <c r="AL23" s="94"/>
      <c r="AM23" s="115"/>
      <c r="AN23" s="94"/>
      <c r="AO23" s="94"/>
      <c r="AP23" s="94"/>
      <c r="AQ23" s="94"/>
      <c r="AR23" s="94"/>
      <c r="AS23" s="94"/>
      <c r="AT23" s="115"/>
      <c r="AU23" s="209">
        <v>4</v>
      </c>
      <c r="AV23" s="94"/>
      <c r="AW23" s="222">
        <v>4</v>
      </c>
      <c r="AX23" s="94"/>
      <c r="AY23" s="222"/>
      <c r="AZ23" s="240"/>
      <c r="BA23" s="115"/>
      <c r="BB23" s="114"/>
      <c r="BC23" s="222">
        <v>4</v>
      </c>
      <c r="BD23" s="94"/>
      <c r="BE23" s="94"/>
      <c r="BF23" s="222"/>
      <c r="BG23" s="240"/>
      <c r="BH23" s="115"/>
      <c r="BI23" s="117"/>
      <c r="BJ23" s="179"/>
      <c r="BK23" s="117"/>
      <c r="BL23" s="115"/>
      <c r="BM23" s="115"/>
      <c r="BN23" s="94"/>
      <c r="BO23" s="115"/>
      <c r="BP23" s="222">
        <v>4</v>
      </c>
      <c r="BQ23" s="94"/>
      <c r="BR23" s="222">
        <v>4</v>
      </c>
      <c r="BS23" s="94"/>
      <c r="BT23" s="222">
        <v>4</v>
      </c>
      <c r="BU23" s="94"/>
      <c r="BV23" s="115"/>
      <c r="BW23" s="117">
        <v>4</v>
      </c>
      <c r="BX23" s="179">
        <v>4</v>
      </c>
      <c r="BY23" s="155"/>
      <c r="CA23" s="101">
        <f t="shared" si="0"/>
        <v>8</v>
      </c>
      <c r="CB23" s="149">
        <f t="shared" si="1"/>
        <v>0</v>
      </c>
      <c r="CC23" s="102">
        <f t="shared" si="2"/>
        <v>0</v>
      </c>
      <c r="CD23" s="103">
        <f t="shared" si="3"/>
        <v>0</v>
      </c>
    </row>
    <row r="24" spans="1:82" ht="17.100000000000001" customHeight="1">
      <c r="A24" s="439">
        <v>7</v>
      </c>
      <c r="B24" s="458" t="s">
        <v>421</v>
      </c>
      <c r="C24" s="183" t="s">
        <v>409</v>
      </c>
      <c r="D24" s="174"/>
      <c r="E24" s="80"/>
      <c r="F24" s="80"/>
      <c r="G24" s="80"/>
      <c r="H24" s="80"/>
      <c r="I24" s="80"/>
      <c r="J24" s="80"/>
      <c r="K24" s="105"/>
      <c r="L24" s="106"/>
      <c r="M24" s="106"/>
      <c r="N24" s="106"/>
      <c r="O24" s="106"/>
      <c r="P24" s="106"/>
      <c r="Q24" s="108"/>
      <c r="R24" s="105"/>
      <c r="S24" s="107"/>
      <c r="T24" s="106"/>
      <c r="U24" s="106"/>
      <c r="V24" s="106"/>
      <c r="W24" s="106"/>
      <c r="X24" s="106"/>
      <c r="Y24" s="105"/>
      <c r="Z24" s="106"/>
      <c r="AA24" s="106"/>
      <c r="AB24" s="106"/>
      <c r="AC24" s="106"/>
      <c r="AD24" s="106"/>
      <c r="AE24" s="191"/>
      <c r="AF24" s="174"/>
      <c r="AG24" s="107"/>
      <c r="AH24" s="106"/>
      <c r="AI24" s="106"/>
      <c r="AJ24" s="106"/>
      <c r="AK24" s="106"/>
      <c r="AL24" s="106"/>
      <c r="AM24" s="105"/>
      <c r="AN24" s="106"/>
      <c r="AO24" s="106"/>
      <c r="AP24" s="106"/>
      <c r="AQ24" s="106"/>
      <c r="AR24" s="106"/>
      <c r="AS24" s="106"/>
      <c r="AT24" s="105"/>
      <c r="AU24" s="207"/>
      <c r="AV24" s="106"/>
      <c r="AW24" s="220"/>
      <c r="AX24" s="106"/>
      <c r="AY24" s="220"/>
      <c r="AZ24" s="238"/>
      <c r="BA24" s="105"/>
      <c r="BB24" s="104"/>
      <c r="BC24" s="220"/>
      <c r="BD24" s="106"/>
      <c r="BE24" s="106"/>
      <c r="BF24" s="220"/>
      <c r="BG24" s="238"/>
      <c r="BH24" s="105"/>
      <c r="BI24" s="108"/>
      <c r="BJ24" s="175"/>
      <c r="BK24" s="108"/>
      <c r="BL24" s="105"/>
      <c r="BM24" s="105"/>
      <c r="BN24" s="106"/>
      <c r="BO24" s="105"/>
      <c r="BP24" s="220"/>
      <c r="BQ24" s="106"/>
      <c r="BR24" s="220"/>
      <c r="BS24" s="106"/>
      <c r="BT24" s="220"/>
      <c r="BU24" s="106"/>
      <c r="BV24" s="105"/>
      <c r="BW24" s="108"/>
      <c r="BX24" s="175"/>
      <c r="BY24" s="153"/>
      <c r="CA24" s="84">
        <f t="shared" si="0"/>
        <v>0</v>
      </c>
      <c r="CB24" s="147">
        <f t="shared" si="1"/>
        <v>0</v>
      </c>
      <c r="CC24" s="85">
        <f t="shared" si="2"/>
        <v>0</v>
      </c>
      <c r="CD24" s="86">
        <f t="shared" si="3"/>
        <v>0</v>
      </c>
    </row>
    <row r="25" spans="1:82" ht="17.100000000000001" customHeight="1">
      <c r="A25" s="440"/>
      <c r="B25" s="459"/>
      <c r="C25" s="181" t="s">
        <v>414</v>
      </c>
      <c r="D25" s="176"/>
      <c r="E25" s="88"/>
      <c r="F25" s="88"/>
      <c r="G25" s="88"/>
      <c r="H25" s="88"/>
      <c r="I25" s="88"/>
      <c r="J25" s="88"/>
      <c r="K25" s="110"/>
      <c r="L25" s="111"/>
      <c r="M25" s="88"/>
      <c r="N25" s="111"/>
      <c r="O25" s="111"/>
      <c r="P25" s="111"/>
      <c r="Q25" s="113"/>
      <c r="R25" s="110"/>
      <c r="S25" s="112"/>
      <c r="T25" s="111"/>
      <c r="U25" s="111"/>
      <c r="V25" s="88"/>
      <c r="W25" s="88"/>
      <c r="X25" s="111"/>
      <c r="Y25" s="110"/>
      <c r="Z25" s="111"/>
      <c r="AA25" s="111"/>
      <c r="AB25" s="111"/>
      <c r="AC25" s="111"/>
      <c r="AD25" s="111"/>
      <c r="AE25" s="192"/>
      <c r="AF25" s="176"/>
      <c r="AG25" s="112"/>
      <c r="AH25" s="111"/>
      <c r="AI25" s="111"/>
      <c r="AJ25" s="111"/>
      <c r="AK25" s="111"/>
      <c r="AL25" s="111"/>
      <c r="AM25" s="110"/>
      <c r="AN25" s="111"/>
      <c r="AO25" s="111"/>
      <c r="AP25" s="111"/>
      <c r="AQ25" s="111"/>
      <c r="AR25" s="111"/>
      <c r="AS25" s="111"/>
      <c r="AT25" s="110"/>
      <c r="AU25" s="208">
        <v>2</v>
      </c>
      <c r="AV25" s="111"/>
      <c r="AW25" s="221">
        <v>2</v>
      </c>
      <c r="AX25" s="111"/>
      <c r="AY25" s="221"/>
      <c r="AZ25" s="239">
        <v>2</v>
      </c>
      <c r="BA25" s="110"/>
      <c r="BB25" s="109"/>
      <c r="BC25" s="221">
        <v>2</v>
      </c>
      <c r="BD25" s="111"/>
      <c r="BE25" s="111"/>
      <c r="BF25" s="221"/>
      <c r="BG25" s="239">
        <v>2</v>
      </c>
      <c r="BH25" s="110"/>
      <c r="BI25" s="113"/>
      <c r="BJ25" s="177"/>
      <c r="BK25" s="113"/>
      <c r="BL25" s="110"/>
      <c r="BM25" s="110"/>
      <c r="BN25" s="111"/>
      <c r="BO25" s="110"/>
      <c r="BP25" s="221">
        <v>2</v>
      </c>
      <c r="BQ25" s="111"/>
      <c r="BR25" s="221">
        <v>2</v>
      </c>
      <c r="BS25" s="111"/>
      <c r="BT25" s="221">
        <v>2</v>
      </c>
      <c r="BU25" s="111"/>
      <c r="BV25" s="110"/>
      <c r="BW25" s="113">
        <v>2</v>
      </c>
      <c r="BX25" s="177"/>
      <c r="BY25" s="154"/>
      <c r="CA25" s="91">
        <f t="shared" si="0"/>
        <v>0</v>
      </c>
      <c r="CB25" s="148">
        <f t="shared" si="1"/>
        <v>0</v>
      </c>
      <c r="CC25" s="92">
        <f t="shared" si="2"/>
        <v>9</v>
      </c>
      <c r="CD25" s="93">
        <f t="shared" si="3"/>
        <v>0</v>
      </c>
    </row>
    <row r="26" spans="1:82" ht="17.100000000000001" customHeight="1" thickBot="1">
      <c r="A26" s="441"/>
      <c r="B26" s="460"/>
      <c r="C26" s="182" t="s">
        <v>415</v>
      </c>
      <c r="D26" s="178"/>
      <c r="E26" s="95"/>
      <c r="F26" s="95"/>
      <c r="G26" s="95"/>
      <c r="H26" s="95"/>
      <c r="I26" s="95"/>
      <c r="J26" s="95"/>
      <c r="K26" s="115"/>
      <c r="L26" s="94"/>
      <c r="M26" s="94"/>
      <c r="N26" s="94"/>
      <c r="O26" s="94"/>
      <c r="P26" s="94"/>
      <c r="Q26" s="117"/>
      <c r="R26" s="115"/>
      <c r="S26" s="116"/>
      <c r="T26" s="94"/>
      <c r="U26" s="94"/>
      <c r="V26" s="94"/>
      <c r="W26" s="94"/>
      <c r="X26" s="94"/>
      <c r="Y26" s="115"/>
      <c r="Z26" s="94"/>
      <c r="AA26" s="94"/>
      <c r="AB26" s="94"/>
      <c r="AC26" s="94"/>
      <c r="AD26" s="94"/>
      <c r="AE26" s="193"/>
      <c r="AF26" s="178"/>
      <c r="AG26" s="116"/>
      <c r="AH26" s="94"/>
      <c r="AI26" s="94"/>
      <c r="AJ26" s="94"/>
      <c r="AK26" s="94"/>
      <c r="AL26" s="94"/>
      <c r="AM26" s="115"/>
      <c r="AN26" s="94"/>
      <c r="AO26" s="94"/>
      <c r="AP26" s="94"/>
      <c r="AQ26" s="94"/>
      <c r="AR26" s="94"/>
      <c r="AS26" s="94"/>
      <c r="AT26" s="115"/>
      <c r="AU26" s="209">
        <v>2</v>
      </c>
      <c r="AV26" s="94"/>
      <c r="AW26" s="222">
        <v>2</v>
      </c>
      <c r="AX26" s="94"/>
      <c r="AY26" s="222"/>
      <c r="AZ26" s="240"/>
      <c r="BA26" s="115"/>
      <c r="BB26" s="114"/>
      <c r="BC26" s="222">
        <v>2</v>
      </c>
      <c r="BD26" s="94"/>
      <c r="BE26" s="94"/>
      <c r="BF26" s="222"/>
      <c r="BG26" s="240"/>
      <c r="BH26" s="115"/>
      <c r="BI26" s="117"/>
      <c r="BJ26" s="179"/>
      <c r="BK26" s="117"/>
      <c r="BL26" s="115"/>
      <c r="BM26" s="115"/>
      <c r="BN26" s="94"/>
      <c r="BO26" s="115"/>
      <c r="BP26" s="222">
        <v>2</v>
      </c>
      <c r="BQ26" s="94"/>
      <c r="BR26" s="222">
        <v>2</v>
      </c>
      <c r="BS26" s="94"/>
      <c r="BT26" s="222">
        <v>2</v>
      </c>
      <c r="BU26" s="94"/>
      <c r="BV26" s="115"/>
      <c r="BW26" s="117">
        <v>2</v>
      </c>
      <c r="BX26" s="179"/>
      <c r="BY26" s="155"/>
      <c r="CA26" s="101">
        <f t="shared" si="0"/>
        <v>0</v>
      </c>
      <c r="CB26" s="149">
        <f t="shared" si="1"/>
        <v>0</v>
      </c>
      <c r="CC26" s="102">
        <f t="shared" si="2"/>
        <v>7</v>
      </c>
      <c r="CD26" s="103">
        <f t="shared" si="3"/>
        <v>0</v>
      </c>
    </row>
    <row r="27" spans="1:82" ht="17.100000000000001" customHeight="1">
      <c r="A27" s="439">
        <v>8</v>
      </c>
      <c r="B27" s="442" t="s">
        <v>422</v>
      </c>
      <c r="C27" s="183" t="s">
        <v>409</v>
      </c>
      <c r="D27" s="174"/>
      <c r="E27" s="80"/>
      <c r="F27" s="80"/>
      <c r="G27" s="80"/>
      <c r="H27" s="80"/>
      <c r="I27" s="80"/>
      <c r="J27" s="80"/>
      <c r="K27" s="105"/>
      <c r="L27" s="106"/>
      <c r="M27" s="106"/>
      <c r="N27" s="106"/>
      <c r="O27" s="106"/>
      <c r="P27" s="106"/>
      <c r="Q27" s="108"/>
      <c r="R27" s="105"/>
      <c r="S27" s="107"/>
      <c r="T27" s="106"/>
      <c r="U27" s="106"/>
      <c r="V27" s="106"/>
      <c r="W27" s="106"/>
      <c r="X27" s="106"/>
      <c r="Y27" s="105"/>
      <c r="Z27" s="106"/>
      <c r="AA27" s="106"/>
      <c r="AB27" s="106"/>
      <c r="AC27" s="106"/>
      <c r="AD27" s="106"/>
      <c r="AE27" s="191"/>
      <c r="AF27" s="174"/>
      <c r="AG27" s="107"/>
      <c r="AH27" s="106"/>
      <c r="AI27" s="106"/>
      <c r="AJ27" s="106"/>
      <c r="AK27" s="106"/>
      <c r="AL27" s="106"/>
      <c r="AM27" s="105"/>
      <c r="AN27" s="106"/>
      <c r="AO27" s="106"/>
      <c r="AP27" s="106"/>
      <c r="AQ27" s="106"/>
      <c r="AR27" s="106"/>
      <c r="AS27" s="106"/>
      <c r="AT27" s="105"/>
      <c r="AU27" s="207"/>
      <c r="AV27" s="106"/>
      <c r="AW27" s="220"/>
      <c r="AX27" s="106"/>
      <c r="AY27" s="220"/>
      <c r="AZ27" s="238"/>
      <c r="BA27" s="105"/>
      <c r="BB27" s="104"/>
      <c r="BC27" s="220"/>
      <c r="BD27" s="106"/>
      <c r="BE27" s="106"/>
      <c r="BF27" s="220"/>
      <c r="BG27" s="238"/>
      <c r="BH27" s="105"/>
      <c r="BI27" s="108"/>
      <c r="BJ27" s="175"/>
      <c r="BK27" s="108"/>
      <c r="BL27" s="105"/>
      <c r="BM27" s="105"/>
      <c r="BN27" s="106"/>
      <c r="BO27" s="105"/>
      <c r="BP27" s="220"/>
      <c r="BQ27" s="106"/>
      <c r="BR27" s="220"/>
      <c r="BS27" s="106"/>
      <c r="BT27" s="220"/>
      <c r="BU27" s="106"/>
      <c r="BV27" s="105"/>
      <c r="BW27" s="108"/>
      <c r="BX27" s="175"/>
      <c r="BY27" s="153"/>
      <c r="CA27" s="84">
        <f t="shared" si="0"/>
        <v>0</v>
      </c>
      <c r="CB27" s="147">
        <f t="shared" si="1"/>
        <v>0</v>
      </c>
      <c r="CC27" s="85">
        <f t="shared" si="2"/>
        <v>0</v>
      </c>
      <c r="CD27" s="86">
        <f t="shared" si="3"/>
        <v>0</v>
      </c>
    </row>
    <row r="28" spans="1:82" ht="17.100000000000001" customHeight="1">
      <c r="A28" s="440"/>
      <c r="B28" s="443"/>
      <c r="C28" s="181" t="s">
        <v>414</v>
      </c>
      <c r="D28" s="176"/>
      <c r="E28" s="88"/>
      <c r="F28" s="88"/>
      <c r="G28" s="88"/>
      <c r="H28" s="88"/>
      <c r="I28" s="88"/>
      <c r="J28" s="88"/>
      <c r="K28" s="110"/>
      <c r="L28" s="111"/>
      <c r="M28" s="88"/>
      <c r="N28" s="111"/>
      <c r="O28" s="111"/>
      <c r="P28" s="111"/>
      <c r="Q28" s="113"/>
      <c r="R28" s="110"/>
      <c r="S28" s="112"/>
      <c r="T28" s="111"/>
      <c r="U28" s="111"/>
      <c r="V28" s="88"/>
      <c r="W28" s="88"/>
      <c r="X28" s="111"/>
      <c r="Y28" s="110"/>
      <c r="Z28" s="111"/>
      <c r="AA28" s="111"/>
      <c r="AB28" s="111"/>
      <c r="AC28" s="111"/>
      <c r="AD28" s="111"/>
      <c r="AE28" s="192"/>
      <c r="AF28" s="176"/>
      <c r="AG28" s="112"/>
      <c r="AH28" s="111"/>
      <c r="AI28" s="111"/>
      <c r="AJ28" s="111"/>
      <c r="AK28" s="111"/>
      <c r="AL28" s="111"/>
      <c r="AM28" s="110"/>
      <c r="AN28" s="111"/>
      <c r="AO28" s="111"/>
      <c r="AP28" s="111"/>
      <c r="AQ28" s="111"/>
      <c r="AR28" s="111"/>
      <c r="AS28" s="111"/>
      <c r="AT28" s="110"/>
      <c r="AU28" s="208">
        <v>4</v>
      </c>
      <c r="AV28" s="111"/>
      <c r="AW28" s="221">
        <v>4</v>
      </c>
      <c r="AX28" s="111"/>
      <c r="AY28" s="221">
        <v>4</v>
      </c>
      <c r="AZ28" s="239"/>
      <c r="BA28" s="110"/>
      <c r="BB28" s="109"/>
      <c r="BC28" s="221">
        <v>4</v>
      </c>
      <c r="BD28" s="111"/>
      <c r="BE28" s="111"/>
      <c r="BF28" s="221">
        <v>4</v>
      </c>
      <c r="BG28" s="239"/>
      <c r="BH28" s="110"/>
      <c r="BI28" s="113"/>
      <c r="BJ28" s="177"/>
      <c r="BK28" s="113"/>
      <c r="BL28" s="110"/>
      <c r="BM28" s="110"/>
      <c r="BN28" s="111"/>
      <c r="BO28" s="110"/>
      <c r="BP28" s="221">
        <v>4</v>
      </c>
      <c r="BQ28" s="111"/>
      <c r="BR28" s="221">
        <v>4</v>
      </c>
      <c r="BS28" s="111"/>
      <c r="BT28" s="221">
        <v>4</v>
      </c>
      <c r="BU28" s="111"/>
      <c r="BV28" s="110"/>
      <c r="BW28" s="113">
        <v>4</v>
      </c>
      <c r="BX28" s="177">
        <v>1</v>
      </c>
      <c r="BY28" s="154"/>
      <c r="CA28" s="91">
        <f t="shared" si="0"/>
        <v>9</v>
      </c>
      <c r="CB28" s="148">
        <f t="shared" si="1"/>
        <v>0</v>
      </c>
      <c r="CC28" s="92">
        <f t="shared" si="2"/>
        <v>0</v>
      </c>
      <c r="CD28" s="93">
        <f t="shared" si="3"/>
        <v>1</v>
      </c>
    </row>
    <row r="29" spans="1:82" ht="17.100000000000001" customHeight="1" thickBot="1">
      <c r="A29" s="441"/>
      <c r="B29" s="444"/>
      <c r="C29" s="182" t="s">
        <v>415</v>
      </c>
      <c r="D29" s="178"/>
      <c r="E29" s="95"/>
      <c r="F29" s="95"/>
      <c r="G29" s="95"/>
      <c r="H29" s="95"/>
      <c r="I29" s="95"/>
      <c r="J29" s="95"/>
      <c r="K29" s="115"/>
      <c r="L29" s="94"/>
      <c r="M29" s="94"/>
      <c r="N29" s="94"/>
      <c r="O29" s="94"/>
      <c r="P29" s="94"/>
      <c r="Q29" s="117"/>
      <c r="R29" s="115"/>
      <c r="S29" s="116"/>
      <c r="T29" s="94"/>
      <c r="U29" s="94"/>
      <c r="V29" s="94"/>
      <c r="W29" s="94"/>
      <c r="X29" s="94"/>
      <c r="Y29" s="115"/>
      <c r="Z29" s="94"/>
      <c r="AA29" s="94"/>
      <c r="AB29" s="94"/>
      <c r="AC29" s="94"/>
      <c r="AD29" s="94"/>
      <c r="AE29" s="193"/>
      <c r="AF29" s="178"/>
      <c r="AG29" s="116"/>
      <c r="AH29" s="94"/>
      <c r="AI29" s="94"/>
      <c r="AJ29" s="94"/>
      <c r="AK29" s="94"/>
      <c r="AL29" s="94"/>
      <c r="AM29" s="115"/>
      <c r="AN29" s="94"/>
      <c r="AO29" s="94"/>
      <c r="AP29" s="94"/>
      <c r="AQ29" s="94"/>
      <c r="AR29" s="94"/>
      <c r="AS29" s="94"/>
      <c r="AT29" s="115"/>
      <c r="AU29" s="209">
        <v>4</v>
      </c>
      <c r="AV29" s="94"/>
      <c r="AW29" s="222">
        <v>4</v>
      </c>
      <c r="AX29" s="94"/>
      <c r="AY29" s="222"/>
      <c r="AZ29" s="240"/>
      <c r="BA29" s="115"/>
      <c r="BB29" s="114"/>
      <c r="BC29" s="222">
        <v>4</v>
      </c>
      <c r="BD29" s="94"/>
      <c r="BE29" s="94"/>
      <c r="BF29" s="222"/>
      <c r="BG29" s="240"/>
      <c r="BH29" s="115"/>
      <c r="BI29" s="117"/>
      <c r="BJ29" s="179"/>
      <c r="BK29" s="117"/>
      <c r="BL29" s="115"/>
      <c r="BM29" s="115"/>
      <c r="BN29" s="94"/>
      <c r="BO29" s="115"/>
      <c r="BP29" s="222">
        <v>4</v>
      </c>
      <c r="BQ29" s="94"/>
      <c r="BR29" s="222">
        <v>4</v>
      </c>
      <c r="BS29" s="94"/>
      <c r="BT29" s="222">
        <v>4</v>
      </c>
      <c r="BU29" s="94"/>
      <c r="BV29" s="115"/>
      <c r="BW29" s="117">
        <v>4</v>
      </c>
      <c r="BX29" s="179">
        <v>1</v>
      </c>
      <c r="BY29" s="155"/>
      <c r="CA29" s="101">
        <f t="shared" si="0"/>
        <v>7</v>
      </c>
      <c r="CB29" s="149">
        <f t="shared" si="1"/>
        <v>0</v>
      </c>
      <c r="CC29" s="102">
        <f t="shared" si="2"/>
        <v>0</v>
      </c>
      <c r="CD29" s="103">
        <f t="shared" si="3"/>
        <v>1</v>
      </c>
    </row>
    <row r="30" spans="1:82" ht="17.100000000000001" customHeight="1">
      <c r="A30" s="439">
        <v>9</v>
      </c>
      <c r="B30" s="442" t="s">
        <v>423</v>
      </c>
      <c r="C30" s="183" t="s">
        <v>409</v>
      </c>
      <c r="D30" s="174"/>
      <c r="E30" s="80"/>
      <c r="F30" s="80"/>
      <c r="G30" s="80"/>
      <c r="H30" s="80"/>
      <c r="I30" s="80"/>
      <c r="J30" s="80"/>
      <c r="K30" s="105"/>
      <c r="L30" s="106"/>
      <c r="M30" s="106"/>
      <c r="N30" s="106"/>
      <c r="O30" s="106"/>
      <c r="P30" s="106"/>
      <c r="Q30" s="108"/>
      <c r="R30" s="105"/>
      <c r="S30" s="107"/>
      <c r="T30" s="106"/>
      <c r="U30" s="106"/>
      <c r="V30" s="106"/>
      <c r="W30" s="106"/>
      <c r="X30" s="106"/>
      <c r="Y30" s="105"/>
      <c r="Z30" s="106"/>
      <c r="AA30" s="106"/>
      <c r="AB30" s="106"/>
      <c r="AC30" s="106"/>
      <c r="AD30" s="106"/>
      <c r="AE30" s="191"/>
      <c r="AF30" s="174"/>
      <c r="AG30" s="107"/>
      <c r="AH30" s="106"/>
      <c r="AI30" s="106"/>
      <c r="AJ30" s="106"/>
      <c r="AK30" s="106"/>
      <c r="AL30" s="106"/>
      <c r="AM30" s="105"/>
      <c r="AN30" s="106"/>
      <c r="AO30" s="106"/>
      <c r="AP30" s="106"/>
      <c r="AQ30" s="106"/>
      <c r="AR30" s="106"/>
      <c r="AS30" s="106"/>
      <c r="AT30" s="105"/>
      <c r="AU30" s="207"/>
      <c r="AV30" s="106"/>
      <c r="AW30" s="220"/>
      <c r="AX30" s="106"/>
      <c r="AY30" s="220"/>
      <c r="AZ30" s="238"/>
      <c r="BA30" s="105"/>
      <c r="BB30" s="104"/>
      <c r="BC30" s="220"/>
      <c r="BD30" s="106"/>
      <c r="BE30" s="106"/>
      <c r="BF30" s="220"/>
      <c r="BG30" s="238"/>
      <c r="BH30" s="105"/>
      <c r="BI30" s="108"/>
      <c r="BJ30" s="175"/>
      <c r="BK30" s="108"/>
      <c r="BL30" s="105"/>
      <c r="BM30" s="105"/>
      <c r="BN30" s="106"/>
      <c r="BO30" s="105"/>
      <c r="BP30" s="220"/>
      <c r="BQ30" s="106"/>
      <c r="BR30" s="220"/>
      <c r="BS30" s="106"/>
      <c r="BT30" s="220"/>
      <c r="BU30" s="106"/>
      <c r="BV30" s="105"/>
      <c r="BW30" s="108"/>
      <c r="BX30" s="175"/>
      <c r="BY30" s="153"/>
      <c r="CA30" s="84">
        <f t="shared" si="0"/>
        <v>0</v>
      </c>
      <c r="CB30" s="147">
        <f t="shared" si="1"/>
        <v>0</v>
      </c>
      <c r="CC30" s="85">
        <f t="shared" si="2"/>
        <v>0</v>
      </c>
      <c r="CD30" s="86">
        <f t="shared" si="3"/>
        <v>0</v>
      </c>
    </row>
    <row r="31" spans="1:82" ht="17.100000000000001" customHeight="1">
      <c r="A31" s="440"/>
      <c r="B31" s="443"/>
      <c r="C31" s="181" t="s">
        <v>414</v>
      </c>
      <c r="D31" s="176"/>
      <c r="E31" s="88"/>
      <c r="F31" s="88"/>
      <c r="G31" s="88"/>
      <c r="H31" s="88"/>
      <c r="I31" s="88"/>
      <c r="J31" s="88"/>
      <c r="K31" s="110"/>
      <c r="L31" s="111"/>
      <c r="M31" s="88"/>
      <c r="N31" s="111"/>
      <c r="O31" s="111"/>
      <c r="P31" s="111"/>
      <c r="Q31" s="113"/>
      <c r="R31" s="110"/>
      <c r="S31" s="112"/>
      <c r="T31" s="111"/>
      <c r="U31" s="111"/>
      <c r="V31" s="88"/>
      <c r="W31" s="88"/>
      <c r="X31" s="111"/>
      <c r="Y31" s="110"/>
      <c r="Z31" s="111"/>
      <c r="AA31" s="111"/>
      <c r="AB31" s="111"/>
      <c r="AC31" s="111"/>
      <c r="AD31" s="111"/>
      <c r="AE31" s="192"/>
      <c r="AF31" s="176"/>
      <c r="AG31" s="112"/>
      <c r="AH31" s="111"/>
      <c r="AI31" s="111"/>
      <c r="AJ31" s="111"/>
      <c r="AK31" s="111"/>
      <c r="AL31" s="111"/>
      <c r="AM31" s="110"/>
      <c r="AN31" s="111"/>
      <c r="AO31" s="111"/>
      <c r="AP31" s="111"/>
      <c r="AQ31" s="111"/>
      <c r="AR31" s="111"/>
      <c r="AS31" s="111"/>
      <c r="AT31" s="110"/>
      <c r="AU31" s="208">
        <v>4</v>
      </c>
      <c r="AV31" s="111"/>
      <c r="AW31" s="221">
        <v>4</v>
      </c>
      <c r="AX31" s="111"/>
      <c r="AY31" s="221">
        <v>4</v>
      </c>
      <c r="AZ31" s="239"/>
      <c r="BA31" s="110"/>
      <c r="BB31" s="109"/>
      <c r="BC31" s="221">
        <v>4</v>
      </c>
      <c r="BD31" s="111"/>
      <c r="BE31" s="111"/>
      <c r="BF31" s="221">
        <v>4</v>
      </c>
      <c r="BG31" s="239"/>
      <c r="BH31" s="110"/>
      <c r="BI31" s="113"/>
      <c r="BJ31" s="177"/>
      <c r="BK31" s="113"/>
      <c r="BL31" s="110"/>
      <c r="BM31" s="110"/>
      <c r="BN31" s="111"/>
      <c r="BO31" s="110"/>
      <c r="BP31" s="221">
        <v>4</v>
      </c>
      <c r="BQ31" s="111"/>
      <c r="BR31" s="221">
        <v>4</v>
      </c>
      <c r="BS31" s="111"/>
      <c r="BT31" s="221">
        <v>4</v>
      </c>
      <c r="BU31" s="111"/>
      <c r="BV31" s="110"/>
      <c r="BW31" s="113">
        <v>3</v>
      </c>
      <c r="BX31" s="177">
        <v>4</v>
      </c>
      <c r="BY31" s="154"/>
      <c r="CA31" s="91">
        <f t="shared" si="0"/>
        <v>9</v>
      </c>
      <c r="CB31" s="148">
        <f t="shared" si="1"/>
        <v>1</v>
      </c>
      <c r="CC31" s="92">
        <f t="shared" si="2"/>
        <v>0</v>
      </c>
      <c r="CD31" s="93">
        <f t="shared" si="3"/>
        <v>0</v>
      </c>
    </row>
    <row r="32" spans="1:82" ht="17.100000000000001" customHeight="1" thickBot="1">
      <c r="A32" s="441"/>
      <c r="B32" s="444"/>
      <c r="C32" s="182" t="s">
        <v>415</v>
      </c>
      <c r="D32" s="178"/>
      <c r="E32" s="95"/>
      <c r="F32" s="95"/>
      <c r="G32" s="95"/>
      <c r="H32" s="95"/>
      <c r="I32" s="95"/>
      <c r="J32" s="95"/>
      <c r="K32" s="115"/>
      <c r="L32" s="94"/>
      <c r="M32" s="94"/>
      <c r="N32" s="94"/>
      <c r="O32" s="94"/>
      <c r="P32" s="94"/>
      <c r="Q32" s="117"/>
      <c r="R32" s="115"/>
      <c r="S32" s="116"/>
      <c r="T32" s="94"/>
      <c r="U32" s="94"/>
      <c r="V32" s="94"/>
      <c r="W32" s="94"/>
      <c r="X32" s="94"/>
      <c r="Y32" s="115"/>
      <c r="Z32" s="94"/>
      <c r="AA32" s="94"/>
      <c r="AB32" s="94"/>
      <c r="AC32" s="94"/>
      <c r="AD32" s="94"/>
      <c r="AE32" s="193"/>
      <c r="AF32" s="178"/>
      <c r="AG32" s="116"/>
      <c r="AH32" s="94"/>
      <c r="AI32" s="94"/>
      <c r="AJ32" s="94"/>
      <c r="AK32" s="94"/>
      <c r="AL32" s="94"/>
      <c r="AM32" s="115"/>
      <c r="AN32" s="94"/>
      <c r="AO32" s="94"/>
      <c r="AP32" s="94"/>
      <c r="AQ32" s="94"/>
      <c r="AR32" s="94"/>
      <c r="AS32" s="94"/>
      <c r="AT32" s="115"/>
      <c r="AU32" s="209">
        <v>4</v>
      </c>
      <c r="AV32" s="94"/>
      <c r="AW32" s="222">
        <v>4</v>
      </c>
      <c r="AX32" s="94"/>
      <c r="AY32" s="222"/>
      <c r="AZ32" s="240"/>
      <c r="BA32" s="115"/>
      <c r="BB32" s="114"/>
      <c r="BC32" s="222">
        <v>4</v>
      </c>
      <c r="BD32" s="94"/>
      <c r="BE32" s="94"/>
      <c r="BF32" s="222"/>
      <c r="BG32" s="240"/>
      <c r="BH32" s="115"/>
      <c r="BI32" s="117"/>
      <c r="BJ32" s="179"/>
      <c r="BK32" s="117"/>
      <c r="BL32" s="115"/>
      <c r="BM32" s="115"/>
      <c r="BN32" s="94"/>
      <c r="BO32" s="115"/>
      <c r="BP32" s="222">
        <v>4</v>
      </c>
      <c r="BQ32" s="94"/>
      <c r="BR32" s="222">
        <v>4</v>
      </c>
      <c r="BS32" s="94"/>
      <c r="BT32" s="222">
        <v>4</v>
      </c>
      <c r="BU32" s="94"/>
      <c r="BV32" s="115"/>
      <c r="BW32" s="117">
        <v>3</v>
      </c>
      <c r="BX32" s="179">
        <v>4</v>
      </c>
      <c r="BY32" s="155"/>
      <c r="CA32" s="101">
        <f t="shared" si="0"/>
        <v>7</v>
      </c>
      <c r="CB32" s="149">
        <f t="shared" si="1"/>
        <v>1</v>
      </c>
      <c r="CC32" s="102">
        <f t="shared" si="2"/>
        <v>0</v>
      </c>
      <c r="CD32" s="103">
        <f t="shared" si="3"/>
        <v>0</v>
      </c>
    </row>
    <row r="33" spans="1:82" ht="17.100000000000001" customHeight="1">
      <c r="A33" s="439">
        <v>10</v>
      </c>
      <c r="B33" s="442" t="s">
        <v>424</v>
      </c>
      <c r="C33" s="183" t="s">
        <v>409</v>
      </c>
      <c r="D33" s="174"/>
      <c r="E33" s="80"/>
      <c r="F33" s="80"/>
      <c r="G33" s="80"/>
      <c r="H33" s="80"/>
      <c r="I33" s="80"/>
      <c r="J33" s="80"/>
      <c r="K33" s="105"/>
      <c r="L33" s="106"/>
      <c r="M33" s="106"/>
      <c r="N33" s="106"/>
      <c r="O33" s="106"/>
      <c r="P33" s="106"/>
      <c r="Q33" s="108"/>
      <c r="R33" s="105"/>
      <c r="S33" s="107"/>
      <c r="T33" s="106"/>
      <c r="U33" s="106"/>
      <c r="V33" s="106"/>
      <c r="W33" s="106"/>
      <c r="X33" s="106"/>
      <c r="Y33" s="105"/>
      <c r="Z33" s="106"/>
      <c r="AA33" s="106"/>
      <c r="AB33" s="106"/>
      <c r="AC33" s="106"/>
      <c r="AD33" s="106"/>
      <c r="AE33" s="191"/>
      <c r="AF33" s="174"/>
      <c r="AG33" s="107"/>
      <c r="AH33" s="106"/>
      <c r="AI33" s="106"/>
      <c r="AJ33" s="106"/>
      <c r="AK33" s="106"/>
      <c r="AL33" s="106"/>
      <c r="AM33" s="105"/>
      <c r="AN33" s="106"/>
      <c r="AO33" s="106"/>
      <c r="AP33" s="106"/>
      <c r="AQ33" s="106"/>
      <c r="AR33" s="106"/>
      <c r="AS33" s="106"/>
      <c r="AT33" s="105"/>
      <c r="AU33" s="207"/>
      <c r="AV33" s="106"/>
      <c r="AW33" s="220"/>
      <c r="AX33" s="106"/>
      <c r="AY33" s="220"/>
      <c r="AZ33" s="238"/>
      <c r="BA33" s="105"/>
      <c r="BB33" s="104"/>
      <c r="BC33" s="220"/>
      <c r="BD33" s="106"/>
      <c r="BE33" s="106"/>
      <c r="BF33" s="220"/>
      <c r="BG33" s="238"/>
      <c r="BH33" s="105"/>
      <c r="BI33" s="108"/>
      <c r="BJ33" s="175"/>
      <c r="BK33" s="108"/>
      <c r="BL33" s="105"/>
      <c r="BM33" s="105"/>
      <c r="BN33" s="106"/>
      <c r="BO33" s="105"/>
      <c r="BP33" s="220"/>
      <c r="BQ33" s="106"/>
      <c r="BR33" s="220"/>
      <c r="BS33" s="106"/>
      <c r="BT33" s="220"/>
      <c r="BU33" s="106"/>
      <c r="BV33" s="105"/>
      <c r="BW33" s="108"/>
      <c r="BX33" s="175"/>
      <c r="BY33" s="153"/>
      <c r="CA33" s="84">
        <f t="shared" si="0"/>
        <v>0</v>
      </c>
      <c r="CB33" s="147">
        <f t="shared" si="1"/>
        <v>0</v>
      </c>
      <c r="CC33" s="85">
        <f t="shared" si="2"/>
        <v>0</v>
      </c>
      <c r="CD33" s="86">
        <f t="shared" si="3"/>
        <v>0</v>
      </c>
    </row>
    <row r="34" spans="1:82" ht="17.100000000000001" customHeight="1">
      <c r="A34" s="440"/>
      <c r="B34" s="443"/>
      <c r="C34" s="181" t="s">
        <v>414</v>
      </c>
      <c r="D34" s="176"/>
      <c r="E34" s="88"/>
      <c r="F34" s="88"/>
      <c r="G34" s="88"/>
      <c r="H34" s="88"/>
      <c r="I34" s="88"/>
      <c r="J34" s="88"/>
      <c r="K34" s="110"/>
      <c r="L34" s="111"/>
      <c r="M34" s="88"/>
      <c r="N34" s="111"/>
      <c r="O34" s="111"/>
      <c r="P34" s="111"/>
      <c r="Q34" s="113"/>
      <c r="R34" s="110"/>
      <c r="S34" s="112"/>
      <c r="T34" s="111"/>
      <c r="U34" s="111"/>
      <c r="V34" s="88"/>
      <c r="W34" s="88"/>
      <c r="X34" s="111"/>
      <c r="Y34" s="110"/>
      <c r="Z34" s="111"/>
      <c r="AA34" s="111"/>
      <c r="AB34" s="111"/>
      <c r="AC34" s="111"/>
      <c r="AD34" s="111"/>
      <c r="AE34" s="192"/>
      <c r="AF34" s="176"/>
      <c r="AG34" s="112"/>
      <c r="AH34" s="111"/>
      <c r="AI34" s="111"/>
      <c r="AJ34" s="111"/>
      <c r="AK34" s="111"/>
      <c r="AL34" s="111"/>
      <c r="AM34" s="110"/>
      <c r="AN34" s="111"/>
      <c r="AO34" s="111"/>
      <c r="AP34" s="111"/>
      <c r="AQ34" s="111"/>
      <c r="AR34" s="111"/>
      <c r="AS34" s="111"/>
      <c r="AT34" s="110"/>
      <c r="AU34" s="208">
        <v>4</v>
      </c>
      <c r="AV34" s="111"/>
      <c r="AW34" s="221">
        <v>4</v>
      </c>
      <c r="AX34" s="111"/>
      <c r="AY34" s="221">
        <v>4</v>
      </c>
      <c r="AZ34" s="239"/>
      <c r="BA34" s="110"/>
      <c r="BB34" s="109"/>
      <c r="BC34" s="221">
        <v>4</v>
      </c>
      <c r="BD34" s="111"/>
      <c r="BE34" s="111"/>
      <c r="BF34" s="221">
        <v>4</v>
      </c>
      <c r="BG34" s="239"/>
      <c r="BH34" s="110"/>
      <c r="BI34" s="113"/>
      <c r="BJ34" s="177"/>
      <c r="BK34" s="113"/>
      <c r="BL34" s="110"/>
      <c r="BM34" s="110"/>
      <c r="BN34" s="111"/>
      <c r="BO34" s="110"/>
      <c r="BP34" s="221">
        <v>4</v>
      </c>
      <c r="BQ34" s="111"/>
      <c r="BR34" s="221">
        <v>4</v>
      </c>
      <c r="BS34" s="111"/>
      <c r="BT34" s="221">
        <v>4</v>
      </c>
      <c r="BU34" s="111"/>
      <c r="BV34" s="110"/>
      <c r="BW34" s="113">
        <v>3</v>
      </c>
      <c r="BX34" s="177">
        <v>4</v>
      </c>
      <c r="BY34" s="154"/>
      <c r="CA34" s="91">
        <f t="shared" si="0"/>
        <v>9</v>
      </c>
      <c r="CB34" s="148">
        <f t="shared" si="1"/>
        <v>1</v>
      </c>
      <c r="CC34" s="92">
        <f t="shared" si="2"/>
        <v>0</v>
      </c>
      <c r="CD34" s="93">
        <f t="shared" si="3"/>
        <v>0</v>
      </c>
    </row>
    <row r="35" spans="1:82" ht="17.100000000000001" customHeight="1" thickBot="1">
      <c r="A35" s="441"/>
      <c r="B35" s="444"/>
      <c r="C35" s="182" t="s">
        <v>415</v>
      </c>
      <c r="D35" s="178"/>
      <c r="E35" s="95"/>
      <c r="F35" s="95"/>
      <c r="G35" s="95"/>
      <c r="H35" s="95"/>
      <c r="I35" s="95"/>
      <c r="J35" s="95"/>
      <c r="K35" s="115"/>
      <c r="L35" s="94"/>
      <c r="M35" s="94"/>
      <c r="N35" s="94"/>
      <c r="O35" s="94"/>
      <c r="P35" s="94"/>
      <c r="Q35" s="117"/>
      <c r="R35" s="115"/>
      <c r="S35" s="116"/>
      <c r="T35" s="94"/>
      <c r="U35" s="94"/>
      <c r="V35" s="94"/>
      <c r="W35" s="94"/>
      <c r="X35" s="94"/>
      <c r="Y35" s="115"/>
      <c r="Z35" s="94"/>
      <c r="AA35" s="94"/>
      <c r="AB35" s="94"/>
      <c r="AC35" s="94"/>
      <c r="AD35" s="94"/>
      <c r="AE35" s="193"/>
      <c r="AF35" s="178"/>
      <c r="AG35" s="116"/>
      <c r="AH35" s="94"/>
      <c r="AI35" s="94"/>
      <c r="AJ35" s="94"/>
      <c r="AK35" s="94"/>
      <c r="AL35" s="94"/>
      <c r="AM35" s="115"/>
      <c r="AN35" s="94"/>
      <c r="AO35" s="94"/>
      <c r="AP35" s="94"/>
      <c r="AQ35" s="94"/>
      <c r="AR35" s="94"/>
      <c r="AS35" s="94"/>
      <c r="AT35" s="115"/>
      <c r="AU35" s="209">
        <v>4</v>
      </c>
      <c r="AV35" s="94"/>
      <c r="AW35" s="222">
        <v>4</v>
      </c>
      <c r="AX35" s="94"/>
      <c r="AY35" s="222"/>
      <c r="AZ35" s="240"/>
      <c r="BA35" s="115"/>
      <c r="BB35" s="114"/>
      <c r="BC35" s="222">
        <v>4</v>
      </c>
      <c r="BD35" s="94"/>
      <c r="BE35" s="94"/>
      <c r="BF35" s="222"/>
      <c r="BG35" s="240"/>
      <c r="BH35" s="115"/>
      <c r="BI35" s="117"/>
      <c r="BJ35" s="179"/>
      <c r="BK35" s="117"/>
      <c r="BL35" s="115"/>
      <c r="BM35" s="115"/>
      <c r="BN35" s="94"/>
      <c r="BO35" s="115"/>
      <c r="BP35" s="222">
        <v>4</v>
      </c>
      <c r="BQ35" s="94"/>
      <c r="BR35" s="222">
        <v>4</v>
      </c>
      <c r="BS35" s="94"/>
      <c r="BT35" s="222">
        <v>4</v>
      </c>
      <c r="BU35" s="94"/>
      <c r="BV35" s="115"/>
      <c r="BW35" s="117">
        <v>3</v>
      </c>
      <c r="BX35" s="179">
        <v>4</v>
      </c>
      <c r="BY35" s="155"/>
      <c r="CA35" s="101">
        <f t="shared" si="0"/>
        <v>7</v>
      </c>
      <c r="CB35" s="149">
        <f t="shared" si="1"/>
        <v>1</v>
      </c>
      <c r="CC35" s="102">
        <f t="shared" si="2"/>
        <v>0</v>
      </c>
      <c r="CD35" s="103">
        <f t="shared" si="3"/>
        <v>0</v>
      </c>
    </row>
    <row r="36" spans="1:82" ht="17.100000000000001" customHeight="1">
      <c r="A36" s="439">
        <v>11</v>
      </c>
      <c r="B36" s="442" t="s">
        <v>425</v>
      </c>
      <c r="C36" s="183" t="s">
        <v>409</v>
      </c>
      <c r="D36" s="174"/>
      <c r="E36" s="80"/>
      <c r="F36" s="80"/>
      <c r="G36" s="80"/>
      <c r="H36" s="80"/>
      <c r="I36" s="80"/>
      <c r="J36" s="80"/>
      <c r="K36" s="105"/>
      <c r="L36" s="106"/>
      <c r="M36" s="106"/>
      <c r="N36" s="106"/>
      <c r="O36" s="106"/>
      <c r="P36" s="106"/>
      <c r="Q36" s="108"/>
      <c r="R36" s="105"/>
      <c r="S36" s="107"/>
      <c r="T36" s="106"/>
      <c r="U36" s="106"/>
      <c r="V36" s="106"/>
      <c r="W36" s="106"/>
      <c r="X36" s="106"/>
      <c r="Y36" s="105"/>
      <c r="Z36" s="106"/>
      <c r="AA36" s="106"/>
      <c r="AB36" s="106"/>
      <c r="AC36" s="106"/>
      <c r="AD36" s="106"/>
      <c r="AE36" s="191"/>
      <c r="AF36" s="174"/>
      <c r="AG36" s="107"/>
      <c r="AH36" s="106"/>
      <c r="AI36" s="106"/>
      <c r="AJ36" s="106"/>
      <c r="AK36" s="106"/>
      <c r="AL36" s="106"/>
      <c r="AM36" s="105"/>
      <c r="AN36" s="106"/>
      <c r="AO36" s="106"/>
      <c r="AP36" s="106"/>
      <c r="AQ36" s="106"/>
      <c r="AR36" s="106"/>
      <c r="AS36" s="106"/>
      <c r="AT36" s="105"/>
      <c r="AU36" s="207"/>
      <c r="AV36" s="106"/>
      <c r="AW36" s="220"/>
      <c r="AX36" s="106"/>
      <c r="AY36" s="220"/>
      <c r="AZ36" s="238"/>
      <c r="BA36" s="105"/>
      <c r="BB36" s="104"/>
      <c r="BC36" s="220"/>
      <c r="BD36" s="106"/>
      <c r="BE36" s="106"/>
      <c r="BF36" s="220"/>
      <c r="BG36" s="238"/>
      <c r="BH36" s="105"/>
      <c r="BI36" s="108"/>
      <c r="BJ36" s="175"/>
      <c r="BK36" s="108"/>
      <c r="BL36" s="105"/>
      <c r="BM36" s="105"/>
      <c r="BN36" s="106"/>
      <c r="BO36" s="105"/>
      <c r="BP36" s="220"/>
      <c r="BQ36" s="106"/>
      <c r="BR36" s="220"/>
      <c r="BS36" s="106"/>
      <c r="BT36" s="220"/>
      <c r="BU36" s="106"/>
      <c r="BV36" s="105"/>
      <c r="BW36" s="108"/>
      <c r="BX36" s="175"/>
      <c r="BY36" s="153"/>
      <c r="CA36" s="84">
        <f t="shared" si="0"/>
        <v>0</v>
      </c>
      <c r="CB36" s="147">
        <f t="shared" si="1"/>
        <v>0</v>
      </c>
      <c r="CC36" s="85">
        <f t="shared" si="2"/>
        <v>0</v>
      </c>
      <c r="CD36" s="86">
        <f t="shared" si="3"/>
        <v>0</v>
      </c>
    </row>
    <row r="37" spans="1:82" ht="17.100000000000001" customHeight="1">
      <c r="A37" s="440"/>
      <c r="B37" s="443"/>
      <c r="C37" s="181" t="s">
        <v>414</v>
      </c>
      <c r="D37" s="176"/>
      <c r="E37" s="88"/>
      <c r="F37" s="88"/>
      <c r="G37" s="88"/>
      <c r="H37" s="88"/>
      <c r="I37" s="88"/>
      <c r="J37" s="88"/>
      <c r="K37" s="110"/>
      <c r="L37" s="111"/>
      <c r="M37" s="88"/>
      <c r="N37" s="111"/>
      <c r="O37" s="111"/>
      <c r="P37" s="111"/>
      <c r="Q37" s="113"/>
      <c r="R37" s="110"/>
      <c r="S37" s="112"/>
      <c r="T37" s="111"/>
      <c r="U37" s="111"/>
      <c r="V37" s="88"/>
      <c r="W37" s="88"/>
      <c r="X37" s="111"/>
      <c r="Y37" s="110"/>
      <c r="Z37" s="111"/>
      <c r="AA37" s="111"/>
      <c r="AB37" s="111"/>
      <c r="AC37" s="111"/>
      <c r="AD37" s="111"/>
      <c r="AE37" s="192"/>
      <c r="AF37" s="176"/>
      <c r="AG37" s="112"/>
      <c r="AH37" s="111"/>
      <c r="AI37" s="111"/>
      <c r="AJ37" s="111"/>
      <c r="AK37" s="111"/>
      <c r="AL37" s="111"/>
      <c r="AM37" s="110"/>
      <c r="AN37" s="111"/>
      <c r="AO37" s="111"/>
      <c r="AP37" s="111"/>
      <c r="AQ37" s="111"/>
      <c r="AR37" s="111"/>
      <c r="AS37" s="111"/>
      <c r="AT37" s="110"/>
      <c r="AU37" s="208">
        <v>4</v>
      </c>
      <c r="AV37" s="111"/>
      <c r="AW37" s="221">
        <v>4</v>
      </c>
      <c r="AX37" s="111"/>
      <c r="AY37" s="221">
        <v>4</v>
      </c>
      <c r="AZ37" s="239"/>
      <c r="BA37" s="110"/>
      <c r="BB37" s="109"/>
      <c r="BC37" s="221">
        <v>4</v>
      </c>
      <c r="BD37" s="111"/>
      <c r="BE37" s="111"/>
      <c r="BF37" s="221">
        <v>4</v>
      </c>
      <c r="BG37" s="239"/>
      <c r="BH37" s="110"/>
      <c r="BI37" s="113"/>
      <c r="BJ37" s="177"/>
      <c r="BK37" s="113"/>
      <c r="BL37" s="110"/>
      <c r="BM37" s="110"/>
      <c r="BN37" s="111"/>
      <c r="BO37" s="110"/>
      <c r="BP37" s="221">
        <v>4</v>
      </c>
      <c r="BQ37" s="111"/>
      <c r="BR37" s="221">
        <v>4</v>
      </c>
      <c r="BS37" s="111"/>
      <c r="BT37" s="221">
        <v>4</v>
      </c>
      <c r="BU37" s="111"/>
      <c r="BV37" s="110"/>
      <c r="BW37" s="113">
        <v>4</v>
      </c>
      <c r="BX37" s="177">
        <v>4</v>
      </c>
      <c r="BY37" s="154"/>
      <c r="CA37" s="91">
        <f t="shared" si="0"/>
        <v>10</v>
      </c>
      <c r="CB37" s="148">
        <f t="shared" si="1"/>
        <v>0</v>
      </c>
      <c r="CC37" s="92">
        <f t="shared" si="2"/>
        <v>0</v>
      </c>
      <c r="CD37" s="93">
        <f t="shared" si="3"/>
        <v>0</v>
      </c>
    </row>
    <row r="38" spans="1:82" ht="17.100000000000001" customHeight="1" thickBot="1">
      <c r="A38" s="441"/>
      <c r="B38" s="444"/>
      <c r="C38" s="182" t="s">
        <v>415</v>
      </c>
      <c r="D38" s="178"/>
      <c r="E38" s="95"/>
      <c r="F38" s="95"/>
      <c r="G38" s="95"/>
      <c r="H38" s="95"/>
      <c r="I38" s="95"/>
      <c r="J38" s="95"/>
      <c r="K38" s="115"/>
      <c r="L38" s="94"/>
      <c r="M38" s="94"/>
      <c r="N38" s="94"/>
      <c r="O38" s="94"/>
      <c r="P38" s="94"/>
      <c r="Q38" s="117"/>
      <c r="R38" s="115"/>
      <c r="S38" s="116"/>
      <c r="T38" s="94"/>
      <c r="U38" s="94"/>
      <c r="V38" s="94"/>
      <c r="W38" s="94"/>
      <c r="X38" s="94"/>
      <c r="Y38" s="115"/>
      <c r="Z38" s="94"/>
      <c r="AA38" s="94"/>
      <c r="AB38" s="94"/>
      <c r="AC38" s="94"/>
      <c r="AD38" s="94"/>
      <c r="AE38" s="193"/>
      <c r="AF38" s="178"/>
      <c r="AG38" s="116"/>
      <c r="AH38" s="94"/>
      <c r="AI38" s="94"/>
      <c r="AJ38" s="94"/>
      <c r="AK38" s="94"/>
      <c r="AL38" s="94"/>
      <c r="AM38" s="115"/>
      <c r="AN38" s="94"/>
      <c r="AO38" s="94"/>
      <c r="AP38" s="94"/>
      <c r="AQ38" s="94"/>
      <c r="AR38" s="94"/>
      <c r="AS38" s="94"/>
      <c r="AT38" s="115"/>
      <c r="AU38" s="209">
        <v>4</v>
      </c>
      <c r="AV38" s="94"/>
      <c r="AW38" s="222">
        <v>4</v>
      </c>
      <c r="AX38" s="94"/>
      <c r="AY38" s="222"/>
      <c r="AZ38" s="240"/>
      <c r="BA38" s="115"/>
      <c r="BB38" s="114"/>
      <c r="BC38" s="222">
        <v>4</v>
      </c>
      <c r="BD38" s="94"/>
      <c r="BE38" s="94"/>
      <c r="BF38" s="222"/>
      <c r="BG38" s="240"/>
      <c r="BH38" s="115"/>
      <c r="BI38" s="117"/>
      <c r="BJ38" s="179"/>
      <c r="BK38" s="117"/>
      <c r="BL38" s="115"/>
      <c r="BM38" s="115"/>
      <c r="BN38" s="94"/>
      <c r="BO38" s="115"/>
      <c r="BP38" s="222">
        <v>4</v>
      </c>
      <c r="BQ38" s="94"/>
      <c r="BR38" s="222">
        <v>4</v>
      </c>
      <c r="BS38" s="94"/>
      <c r="BT38" s="222">
        <v>4</v>
      </c>
      <c r="BU38" s="94"/>
      <c r="BV38" s="115"/>
      <c r="BW38" s="117">
        <v>4</v>
      </c>
      <c r="BX38" s="179">
        <v>4</v>
      </c>
      <c r="BY38" s="155"/>
      <c r="CA38" s="101">
        <f t="shared" si="0"/>
        <v>8</v>
      </c>
      <c r="CB38" s="149">
        <f t="shared" si="1"/>
        <v>0</v>
      </c>
      <c r="CC38" s="102">
        <f t="shared" si="2"/>
        <v>0</v>
      </c>
      <c r="CD38" s="103">
        <f t="shared" si="3"/>
        <v>0</v>
      </c>
    </row>
    <row r="39" spans="1:82" ht="17.100000000000001" customHeight="1">
      <c r="A39" s="439">
        <v>12</v>
      </c>
      <c r="B39" s="442" t="s">
        <v>426</v>
      </c>
      <c r="C39" s="183" t="s">
        <v>409</v>
      </c>
      <c r="D39" s="174"/>
      <c r="E39" s="80"/>
      <c r="F39" s="80"/>
      <c r="G39" s="80"/>
      <c r="H39" s="80"/>
      <c r="I39" s="80"/>
      <c r="J39" s="80"/>
      <c r="K39" s="105"/>
      <c r="L39" s="106"/>
      <c r="M39" s="106"/>
      <c r="N39" s="106"/>
      <c r="O39" s="106"/>
      <c r="P39" s="106"/>
      <c r="Q39" s="108"/>
      <c r="R39" s="105"/>
      <c r="S39" s="107"/>
      <c r="T39" s="106"/>
      <c r="U39" s="106"/>
      <c r="V39" s="106"/>
      <c r="W39" s="106"/>
      <c r="X39" s="106"/>
      <c r="Y39" s="105"/>
      <c r="Z39" s="106"/>
      <c r="AA39" s="106"/>
      <c r="AB39" s="106"/>
      <c r="AC39" s="106"/>
      <c r="AD39" s="106"/>
      <c r="AE39" s="191"/>
      <c r="AF39" s="174"/>
      <c r="AG39" s="107"/>
      <c r="AH39" s="106"/>
      <c r="AI39" s="106"/>
      <c r="AJ39" s="106"/>
      <c r="AK39" s="106"/>
      <c r="AL39" s="106"/>
      <c r="AM39" s="105"/>
      <c r="AN39" s="106"/>
      <c r="AO39" s="106"/>
      <c r="AP39" s="106"/>
      <c r="AQ39" s="106"/>
      <c r="AR39" s="106"/>
      <c r="AS39" s="106"/>
      <c r="AT39" s="105"/>
      <c r="AU39" s="207"/>
      <c r="AV39" s="106"/>
      <c r="AW39" s="220"/>
      <c r="AX39" s="106"/>
      <c r="AY39" s="220"/>
      <c r="AZ39" s="238"/>
      <c r="BA39" s="105"/>
      <c r="BB39" s="104"/>
      <c r="BC39" s="220"/>
      <c r="BD39" s="106"/>
      <c r="BE39" s="106"/>
      <c r="BF39" s="220"/>
      <c r="BG39" s="238"/>
      <c r="BH39" s="105"/>
      <c r="BI39" s="108"/>
      <c r="BJ39" s="175"/>
      <c r="BK39" s="108"/>
      <c r="BL39" s="105"/>
      <c r="BM39" s="105"/>
      <c r="BN39" s="106"/>
      <c r="BO39" s="105"/>
      <c r="BP39" s="220"/>
      <c r="BQ39" s="106"/>
      <c r="BR39" s="220"/>
      <c r="BS39" s="106"/>
      <c r="BT39" s="220"/>
      <c r="BU39" s="106"/>
      <c r="BV39" s="105"/>
      <c r="BW39" s="108"/>
      <c r="BX39" s="175"/>
      <c r="BY39" s="153"/>
      <c r="CA39" s="84">
        <f t="shared" si="0"/>
        <v>0</v>
      </c>
      <c r="CB39" s="147">
        <f t="shared" si="1"/>
        <v>0</v>
      </c>
      <c r="CC39" s="85">
        <f t="shared" si="2"/>
        <v>0</v>
      </c>
      <c r="CD39" s="86">
        <f t="shared" si="3"/>
        <v>0</v>
      </c>
    </row>
    <row r="40" spans="1:82" ht="17.100000000000001" customHeight="1">
      <c r="A40" s="440"/>
      <c r="B40" s="443"/>
      <c r="C40" s="181" t="s">
        <v>414</v>
      </c>
      <c r="D40" s="176"/>
      <c r="E40" s="88"/>
      <c r="F40" s="88"/>
      <c r="G40" s="88"/>
      <c r="H40" s="88"/>
      <c r="I40" s="88"/>
      <c r="J40" s="88"/>
      <c r="K40" s="110"/>
      <c r="L40" s="111"/>
      <c r="M40" s="88"/>
      <c r="N40" s="111"/>
      <c r="O40" s="111"/>
      <c r="P40" s="111"/>
      <c r="Q40" s="113"/>
      <c r="R40" s="110"/>
      <c r="S40" s="112"/>
      <c r="T40" s="111"/>
      <c r="U40" s="111"/>
      <c r="V40" s="88"/>
      <c r="W40" s="88"/>
      <c r="X40" s="111"/>
      <c r="Y40" s="110"/>
      <c r="Z40" s="111"/>
      <c r="AA40" s="111"/>
      <c r="AB40" s="111"/>
      <c r="AC40" s="111"/>
      <c r="AD40" s="111"/>
      <c r="AE40" s="192"/>
      <c r="AF40" s="176"/>
      <c r="AG40" s="112"/>
      <c r="AH40" s="111"/>
      <c r="AI40" s="111"/>
      <c r="AJ40" s="111"/>
      <c r="AK40" s="111"/>
      <c r="AL40" s="111"/>
      <c r="AM40" s="110"/>
      <c r="AN40" s="111"/>
      <c r="AO40" s="111"/>
      <c r="AP40" s="111"/>
      <c r="AQ40" s="111"/>
      <c r="AR40" s="111"/>
      <c r="AS40" s="111"/>
      <c r="AT40" s="110"/>
      <c r="AU40" s="208">
        <v>4</v>
      </c>
      <c r="AV40" s="111"/>
      <c r="AW40" s="221">
        <v>4</v>
      </c>
      <c r="AX40" s="111"/>
      <c r="AY40" s="221">
        <v>4</v>
      </c>
      <c r="AZ40" s="239"/>
      <c r="BA40" s="110"/>
      <c r="BB40" s="109"/>
      <c r="BC40" s="221">
        <v>4</v>
      </c>
      <c r="BD40" s="111"/>
      <c r="BE40" s="111"/>
      <c r="BF40" s="221">
        <v>4</v>
      </c>
      <c r="BG40" s="239"/>
      <c r="BH40" s="110"/>
      <c r="BI40" s="113"/>
      <c r="BJ40" s="177"/>
      <c r="BK40" s="113"/>
      <c r="BL40" s="110"/>
      <c r="BM40" s="110"/>
      <c r="BN40" s="111"/>
      <c r="BO40" s="110"/>
      <c r="BP40" s="221">
        <v>4</v>
      </c>
      <c r="BQ40" s="111"/>
      <c r="BR40" s="221">
        <v>4</v>
      </c>
      <c r="BS40" s="111"/>
      <c r="BT40" s="221">
        <v>4</v>
      </c>
      <c r="BU40" s="111"/>
      <c r="BV40" s="110"/>
      <c r="BW40" s="113">
        <v>4</v>
      </c>
      <c r="BX40" s="177">
        <v>4</v>
      </c>
      <c r="BY40" s="154"/>
      <c r="CA40" s="91">
        <f t="shared" si="0"/>
        <v>10</v>
      </c>
      <c r="CB40" s="148">
        <f t="shared" si="1"/>
        <v>0</v>
      </c>
      <c r="CC40" s="92">
        <f t="shared" si="2"/>
        <v>0</v>
      </c>
      <c r="CD40" s="93">
        <f t="shared" si="3"/>
        <v>0</v>
      </c>
    </row>
    <row r="41" spans="1:82" ht="17.100000000000001" customHeight="1" thickBot="1">
      <c r="A41" s="441"/>
      <c r="B41" s="444"/>
      <c r="C41" s="182" t="s">
        <v>415</v>
      </c>
      <c r="D41" s="178"/>
      <c r="E41" s="95"/>
      <c r="F41" s="95"/>
      <c r="G41" s="95"/>
      <c r="H41" s="95"/>
      <c r="I41" s="95"/>
      <c r="J41" s="95"/>
      <c r="K41" s="115"/>
      <c r="L41" s="94"/>
      <c r="M41" s="94"/>
      <c r="N41" s="94"/>
      <c r="O41" s="94"/>
      <c r="P41" s="94"/>
      <c r="Q41" s="117"/>
      <c r="R41" s="115"/>
      <c r="S41" s="116"/>
      <c r="T41" s="94"/>
      <c r="U41" s="94"/>
      <c r="V41" s="94"/>
      <c r="W41" s="94"/>
      <c r="X41" s="94"/>
      <c r="Y41" s="115"/>
      <c r="Z41" s="94"/>
      <c r="AA41" s="94"/>
      <c r="AB41" s="94"/>
      <c r="AC41" s="94"/>
      <c r="AD41" s="94"/>
      <c r="AE41" s="193"/>
      <c r="AF41" s="178"/>
      <c r="AG41" s="116"/>
      <c r="AH41" s="94"/>
      <c r="AI41" s="94"/>
      <c r="AJ41" s="94"/>
      <c r="AK41" s="94"/>
      <c r="AL41" s="94"/>
      <c r="AM41" s="115"/>
      <c r="AN41" s="94"/>
      <c r="AO41" s="94"/>
      <c r="AP41" s="94"/>
      <c r="AQ41" s="94"/>
      <c r="AR41" s="94"/>
      <c r="AS41" s="94"/>
      <c r="AT41" s="115"/>
      <c r="AU41" s="209">
        <v>4</v>
      </c>
      <c r="AV41" s="94"/>
      <c r="AW41" s="222">
        <v>4</v>
      </c>
      <c r="AX41" s="94"/>
      <c r="AY41" s="222"/>
      <c r="AZ41" s="240"/>
      <c r="BA41" s="115"/>
      <c r="BB41" s="114"/>
      <c r="BC41" s="222">
        <v>4</v>
      </c>
      <c r="BD41" s="94"/>
      <c r="BE41" s="94"/>
      <c r="BF41" s="222"/>
      <c r="BG41" s="240"/>
      <c r="BH41" s="115"/>
      <c r="BI41" s="117"/>
      <c r="BJ41" s="179"/>
      <c r="BK41" s="117"/>
      <c r="BL41" s="115"/>
      <c r="BM41" s="115"/>
      <c r="BN41" s="94"/>
      <c r="BO41" s="115"/>
      <c r="BP41" s="222">
        <v>4</v>
      </c>
      <c r="BQ41" s="94"/>
      <c r="BR41" s="222">
        <v>4</v>
      </c>
      <c r="BS41" s="94"/>
      <c r="BT41" s="222">
        <v>4</v>
      </c>
      <c r="BU41" s="94"/>
      <c r="BV41" s="115"/>
      <c r="BW41" s="117">
        <v>4</v>
      </c>
      <c r="BX41" s="179">
        <v>4</v>
      </c>
      <c r="BY41" s="155"/>
      <c r="CA41" s="101">
        <f t="shared" si="0"/>
        <v>8</v>
      </c>
      <c r="CB41" s="149">
        <f t="shared" si="1"/>
        <v>0</v>
      </c>
      <c r="CC41" s="102">
        <f t="shared" si="2"/>
        <v>0</v>
      </c>
      <c r="CD41" s="103">
        <f t="shared" si="3"/>
        <v>0</v>
      </c>
    </row>
    <row r="42" spans="1:82" ht="17.100000000000001" customHeight="1">
      <c r="A42" s="439">
        <v>13</v>
      </c>
      <c r="B42" s="442" t="s">
        <v>427</v>
      </c>
      <c r="C42" s="183" t="s">
        <v>409</v>
      </c>
      <c r="D42" s="174"/>
      <c r="E42" s="80"/>
      <c r="F42" s="80"/>
      <c r="G42" s="80"/>
      <c r="H42" s="80"/>
      <c r="I42" s="80"/>
      <c r="J42" s="80"/>
      <c r="K42" s="105"/>
      <c r="L42" s="106"/>
      <c r="M42" s="106"/>
      <c r="N42" s="106"/>
      <c r="O42" s="106"/>
      <c r="P42" s="106"/>
      <c r="Q42" s="108"/>
      <c r="R42" s="105"/>
      <c r="S42" s="107"/>
      <c r="T42" s="106"/>
      <c r="U42" s="106"/>
      <c r="V42" s="106"/>
      <c r="W42" s="106"/>
      <c r="X42" s="106"/>
      <c r="Y42" s="105"/>
      <c r="Z42" s="106"/>
      <c r="AA42" s="106"/>
      <c r="AB42" s="106"/>
      <c r="AC42" s="106"/>
      <c r="AD42" s="106"/>
      <c r="AE42" s="191"/>
      <c r="AF42" s="174"/>
      <c r="AG42" s="107"/>
      <c r="AH42" s="106"/>
      <c r="AI42" s="106"/>
      <c r="AJ42" s="106"/>
      <c r="AK42" s="106"/>
      <c r="AL42" s="106"/>
      <c r="AM42" s="105"/>
      <c r="AN42" s="106"/>
      <c r="AO42" s="106"/>
      <c r="AP42" s="106"/>
      <c r="AQ42" s="106"/>
      <c r="AR42" s="106"/>
      <c r="AS42" s="106"/>
      <c r="AT42" s="105"/>
      <c r="AU42" s="207"/>
      <c r="AV42" s="106"/>
      <c r="AW42" s="220"/>
      <c r="AX42" s="106"/>
      <c r="AY42" s="220"/>
      <c r="AZ42" s="238"/>
      <c r="BA42" s="105"/>
      <c r="BB42" s="104"/>
      <c r="BC42" s="220"/>
      <c r="BD42" s="106"/>
      <c r="BE42" s="106"/>
      <c r="BF42" s="220"/>
      <c r="BG42" s="238"/>
      <c r="BH42" s="105"/>
      <c r="BI42" s="108"/>
      <c r="BJ42" s="175"/>
      <c r="BK42" s="108"/>
      <c r="BL42" s="105"/>
      <c r="BM42" s="105"/>
      <c r="BN42" s="106"/>
      <c r="BO42" s="105"/>
      <c r="BP42" s="220"/>
      <c r="BQ42" s="106"/>
      <c r="BR42" s="220"/>
      <c r="BS42" s="106"/>
      <c r="BT42" s="220"/>
      <c r="BU42" s="106"/>
      <c r="BV42" s="105"/>
      <c r="BW42" s="108"/>
      <c r="BX42" s="175"/>
      <c r="BY42" s="153"/>
      <c r="CA42" s="84">
        <f t="shared" si="0"/>
        <v>0</v>
      </c>
      <c r="CB42" s="147">
        <f t="shared" si="1"/>
        <v>0</v>
      </c>
      <c r="CC42" s="85">
        <f t="shared" si="2"/>
        <v>0</v>
      </c>
      <c r="CD42" s="86">
        <f t="shared" si="3"/>
        <v>0</v>
      </c>
    </row>
    <row r="43" spans="1:82" ht="17.100000000000001" customHeight="1">
      <c r="A43" s="440"/>
      <c r="B43" s="443"/>
      <c r="C43" s="181" t="s">
        <v>414</v>
      </c>
      <c r="D43" s="176"/>
      <c r="E43" s="88"/>
      <c r="F43" s="88"/>
      <c r="G43" s="88"/>
      <c r="H43" s="88"/>
      <c r="I43" s="88"/>
      <c r="J43" s="88"/>
      <c r="K43" s="110"/>
      <c r="L43" s="111"/>
      <c r="M43" s="88"/>
      <c r="N43" s="111"/>
      <c r="O43" s="111"/>
      <c r="P43" s="111"/>
      <c r="Q43" s="113"/>
      <c r="R43" s="110"/>
      <c r="S43" s="112"/>
      <c r="T43" s="111"/>
      <c r="U43" s="111"/>
      <c r="V43" s="88"/>
      <c r="W43" s="88"/>
      <c r="X43" s="111"/>
      <c r="Y43" s="110"/>
      <c r="Z43" s="111"/>
      <c r="AA43" s="111"/>
      <c r="AB43" s="111"/>
      <c r="AC43" s="111"/>
      <c r="AD43" s="111"/>
      <c r="AE43" s="192"/>
      <c r="AF43" s="176"/>
      <c r="AG43" s="112"/>
      <c r="AH43" s="111"/>
      <c r="AI43" s="111"/>
      <c r="AJ43" s="111"/>
      <c r="AK43" s="111"/>
      <c r="AL43" s="111"/>
      <c r="AM43" s="110"/>
      <c r="AN43" s="111"/>
      <c r="AO43" s="111"/>
      <c r="AP43" s="111"/>
      <c r="AQ43" s="111"/>
      <c r="AR43" s="111"/>
      <c r="AS43" s="111"/>
      <c r="AT43" s="110"/>
      <c r="AU43" s="208">
        <v>4</v>
      </c>
      <c r="AV43" s="111"/>
      <c r="AW43" s="221">
        <v>4</v>
      </c>
      <c r="AX43" s="111"/>
      <c r="AY43" s="221">
        <v>4</v>
      </c>
      <c r="AZ43" s="239"/>
      <c r="BA43" s="110"/>
      <c r="BB43" s="109"/>
      <c r="BC43" s="221">
        <v>4</v>
      </c>
      <c r="BD43" s="111"/>
      <c r="BE43" s="111"/>
      <c r="BF43" s="221">
        <v>4</v>
      </c>
      <c r="BG43" s="239"/>
      <c r="BH43" s="110"/>
      <c r="BI43" s="113"/>
      <c r="BJ43" s="177"/>
      <c r="BK43" s="113"/>
      <c r="BL43" s="110"/>
      <c r="BM43" s="110"/>
      <c r="BN43" s="111"/>
      <c r="BO43" s="110"/>
      <c r="BP43" s="221">
        <v>4</v>
      </c>
      <c r="BQ43" s="111"/>
      <c r="BR43" s="221">
        <v>4</v>
      </c>
      <c r="BS43" s="111"/>
      <c r="BT43" s="221">
        <v>4</v>
      </c>
      <c r="BU43" s="111"/>
      <c r="BV43" s="110"/>
      <c r="BW43" s="113">
        <v>4</v>
      </c>
      <c r="BX43" s="177">
        <v>4</v>
      </c>
      <c r="BY43" s="154"/>
      <c r="CA43" s="91">
        <f t="shared" si="0"/>
        <v>10</v>
      </c>
      <c r="CB43" s="148">
        <f t="shared" si="1"/>
        <v>0</v>
      </c>
      <c r="CC43" s="92">
        <f t="shared" si="2"/>
        <v>0</v>
      </c>
      <c r="CD43" s="93">
        <f t="shared" si="3"/>
        <v>0</v>
      </c>
    </row>
    <row r="44" spans="1:82" ht="17.100000000000001" customHeight="1" thickBot="1">
      <c r="A44" s="441"/>
      <c r="B44" s="444"/>
      <c r="C44" s="182" t="s">
        <v>415</v>
      </c>
      <c r="D44" s="178"/>
      <c r="E44" s="95"/>
      <c r="F44" s="95"/>
      <c r="G44" s="95"/>
      <c r="H44" s="95"/>
      <c r="I44" s="95"/>
      <c r="J44" s="95"/>
      <c r="K44" s="115"/>
      <c r="L44" s="94"/>
      <c r="M44" s="94"/>
      <c r="N44" s="94"/>
      <c r="O44" s="94"/>
      <c r="P44" s="94"/>
      <c r="Q44" s="117"/>
      <c r="R44" s="115"/>
      <c r="S44" s="116"/>
      <c r="T44" s="94"/>
      <c r="U44" s="94"/>
      <c r="V44" s="94"/>
      <c r="W44" s="94"/>
      <c r="X44" s="94"/>
      <c r="Y44" s="115"/>
      <c r="Z44" s="94"/>
      <c r="AA44" s="94"/>
      <c r="AB44" s="94"/>
      <c r="AC44" s="94"/>
      <c r="AD44" s="94"/>
      <c r="AE44" s="193"/>
      <c r="AF44" s="178"/>
      <c r="AG44" s="116"/>
      <c r="AH44" s="94"/>
      <c r="AI44" s="94"/>
      <c r="AJ44" s="94"/>
      <c r="AK44" s="94"/>
      <c r="AL44" s="94"/>
      <c r="AM44" s="115"/>
      <c r="AN44" s="94"/>
      <c r="AO44" s="94"/>
      <c r="AP44" s="94"/>
      <c r="AQ44" s="94"/>
      <c r="AR44" s="94"/>
      <c r="AS44" s="94"/>
      <c r="AT44" s="115"/>
      <c r="AU44" s="209">
        <v>4</v>
      </c>
      <c r="AV44" s="94"/>
      <c r="AW44" s="222">
        <v>4</v>
      </c>
      <c r="AX44" s="94"/>
      <c r="AY44" s="222"/>
      <c r="AZ44" s="240"/>
      <c r="BA44" s="115"/>
      <c r="BB44" s="114"/>
      <c r="BC44" s="222">
        <v>4</v>
      </c>
      <c r="BD44" s="94"/>
      <c r="BE44" s="94"/>
      <c r="BF44" s="222"/>
      <c r="BG44" s="240"/>
      <c r="BH44" s="115"/>
      <c r="BI44" s="117"/>
      <c r="BJ44" s="179"/>
      <c r="BK44" s="117"/>
      <c r="BL44" s="115"/>
      <c r="BM44" s="115"/>
      <c r="BN44" s="94"/>
      <c r="BO44" s="115"/>
      <c r="BP44" s="222">
        <v>4</v>
      </c>
      <c r="BQ44" s="94"/>
      <c r="BR44" s="222">
        <v>4</v>
      </c>
      <c r="BS44" s="94"/>
      <c r="BT44" s="222">
        <v>4</v>
      </c>
      <c r="BU44" s="94"/>
      <c r="BV44" s="115"/>
      <c r="BW44" s="117">
        <v>4</v>
      </c>
      <c r="BX44" s="179">
        <v>4</v>
      </c>
      <c r="BY44" s="155"/>
      <c r="CA44" s="101">
        <f t="shared" si="0"/>
        <v>8</v>
      </c>
      <c r="CB44" s="149">
        <f t="shared" si="1"/>
        <v>0</v>
      </c>
      <c r="CC44" s="102">
        <f t="shared" si="2"/>
        <v>0</v>
      </c>
      <c r="CD44" s="103">
        <f t="shared" si="3"/>
        <v>0</v>
      </c>
    </row>
    <row r="45" spans="1:82" ht="17.100000000000001" customHeight="1">
      <c r="A45" s="439">
        <v>14</v>
      </c>
      <c r="B45" s="442" t="s">
        <v>428</v>
      </c>
      <c r="C45" s="183" t="s">
        <v>409</v>
      </c>
      <c r="D45" s="174"/>
      <c r="E45" s="80"/>
      <c r="F45" s="80"/>
      <c r="G45" s="80"/>
      <c r="H45" s="80"/>
      <c r="I45" s="80"/>
      <c r="J45" s="80"/>
      <c r="K45" s="105"/>
      <c r="L45" s="106"/>
      <c r="M45" s="106"/>
      <c r="N45" s="106"/>
      <c r="O45" s="106"/>
      <c r="P45" s="106"/>
      <c r="Q45" s="108"/>
      <c r="R45" s="105"/>
      <c r="S45" s="107"/>
      <c r="T45" s="106"/>
      <c r="U45" s="106"/>
      <c r="V45" s="106"/>
      <c r="W45" s="106"/>
      <c r="X45" s="106"/>
      <c r="Y45" s="105"/>
      <c r="Z45" s="106"/>
      <c r="AA45" s="106"/>
      <c r="AB45" s="106"/>
      <c r="AC45" s="106"/>
      <c r="AD45" s="106"/>
      <c r="AE45" s="191"/>
      <c r="AF45" s="174"/>
      <c r="AG45" s="107"/>
      <c r="AH45" s="106"/>
      <c r="AI45" s="106"/>
      <c r="AJ45" s="106"/>
      <c r="AK45" s="106"/>
      <c r="AL45" s="106"/>
      <c r="AM45" s="105"/>
      <c r="AN45" s="106"/>
      <c r="AO45" s="106"/>
      <c r="AP45" s="106"/>
      <c r="AQ45" s="106"/>
      <c r="AR45" s="106"/>
      <c r="AS45" s="106"/>
      <c r="AT45" s="105"/>
      <c r="AU45" s="207"/>
      <c r="AV45" s="106"/>
      <c r="AW45" s="220"/>
      <c r="AX45" s="106"/>
      <c r="AY45" s="220"/>
      <c r="AZ45" s="238"/>
      <c r="BA45" s="105"/>
      <c r="BB45" s="104"/>
      <c r="BC45" s="220"/>
      <c r="BD45" s="106"/>
      <c r="BE45" s="106"/>
      <c r="BF45" s="220"/>
      <c r="BG45" s="238"/>
      <c r="BH45" s="105"/>
      <c r="BI45" s="108"/>
      <c r="BJ45" s="175"/>
      <c r="BK45" s="108"/>
      <c r="BL45" s="105"/>
      <c r="BM45" s="105"/>
      <c r="BN45" s="106"/>
      <c r="BO45" s="105"/>
      <c r="BP45" s="220"/>
      <c r="BQ45" s="106"/>
      <c r="BR45" s="220"/>
      <c r="BS45" s="106"/>
      <c r="BT45" s="220"/>
      <c r="BU45" s="106"/>
      <c r="BV45" s="105"/>
      <c r="BW45" s="108"/>
      <c r="BX45" s="175"/>
      <c r="BY45" s="153"/>
      <c r="CA45" s="84">
        <f t="shared" si="0"/>
        <v>0</v>
      </c>
      <c r="CB45" s="147">
        <f t="shared" si="1"/>
        <v>0</v>
      </c>
      <c r="CC45" s="85">
        <f t="shared" si="2"/>
        <v>0</v>
      </c>
      <c r="CD45" s="86">
        <f t="shared" si="3"/>
        <v>0</v>
      </c>
    </row>
    <row r="46" spans="1:82" ht="17.100000000000001" customHeight="1">
      <c r="A46" s="440"/>
      <c r="B46" s="443"/>
      <c r="C46" s="181" t="s">
        <v>414</v>
      </c>
      <c r="D46" s="176"/>
      <c r="E46" s="88"/>
      <c r="F46" s="88"/>
      <c r="G46" s="88"/>
      <c r="H46" s="88"/>
      <c r="I46" s="88"/>
      <c r="J46" s="88"/>
      <c r="K46" s="110"/>
      <c r="L46" s="111"/>
      <c r="M46" s="88"/>
      <c r="N46" s="111"/>
      <c r="O46" s="111"/>
      <c r="P46" s="111"/>
      <c r="Q46" s="113"/>
      <c r="R46" s="110"/>
      <c r="S46" s="112"/>
      <c r="T46" s="111"/>
      <c r="U46" s="111"/>
      <c r="V46" s="88"/>
      <c r="W46" s="88"/>
      <c r="X46" s="111"/>
      <c r="Y46" s="110"/>
      <c r="Z46" s="111"/>
      <c r="AA46" s="111"/>
      <c r="AB46" s="111"/>
      <c r="AC46" s="111"/>
      <c r="AD46" s="111"/>
      <c r="AE46" s="192"/>
      <c r="AF46" s="176"/>
      <c r="AG46" s="112"/>
      <c r="AH46" s="111"/>
      <c r="AI46" s="111"/>
      <c r="AJ46" s="111"/>
      <c r="AK46" s="111"/>
      <c r="AL46" s="111"/>
      <c r="AM46" s="110"/>
      <c r="AN46" s="111"/>
      <c r="AO46" s="111"/>
      <c r="AP46" s="111"/>
      <c r="AQ46" s="111"/>
      <c r="AR46" s="111"/>
      <c r="AS46" s="111"/>
      <c r="AT46" s="110"/>
      <c r="AU46" s="208">
        <v>4</v>
      </c>
      <c r="AV46" s="111"/>
      <c r="AW46" s="221">
        <v>4</v>
      </c>
      <c r="AX46" s="111"/>
      <c r="AY46" s="221">
        <v>4</v>
      </c>
      <c r="AZ46" s="239"/>
      <c r="BA46" s="110"/>
      <c r="BB46" s="109"/>
      <c r="BC46" s="221">
        <v>4</v>
      </c>
      <c r="BD46" s="111"/>
      <c r="BE46" s="111"/>
      <c r="BF46" s="221">
        <v>4</v>
      </c>
      <c r="BG46" s="239"/>
      <c r="BH46" s="110"/>
      <c r="BI46" s="113"/>
      <c r="BJ46" s="177"/>
      <c r="BK46" s="113"/>
      <c r="BL46" s="110"/>
      <c r="BM46" s="110"/>
      <c r="BN46" s="111"/>
      <c r="BO46" s="110"/>
      <c r="BP46" s="221">
        <v>4</v>
      </c>
      <c r="BQ46" s="111"/>
      <c r="BR46" s="221">
        <v>4</v>
      </c>
      <c r="BS46" s="111"/>
      <c r="BT46" s="221">
        <v>4</v>
      </c>
      <c r="BU46" s="111"/>
      <c r="BV46" s="110"/>
      <c r="BW46" s="113">
        <v>4</v>
      </c>
      <c r="BX46" s="177">
        <v>4</v>
      </c>
      <c r="BY46" s="154"/>
      <c r="CA46" s="91">
        <f t="shared" si="0"/>
        <v>10</v>
      </c>
      <c r="CB46" s="148">
        <f t="shared" si="1"/>
        <v>0</v>
      </c>
      <c r="CC46" s="92">
        <f t="shared" si="2"/>
        <v>0</v>
      </c>
      <c r="CD46" s="93">
        <f t="shared" si="3"/>
        <v>0</v>
      </c>
    </row>
    <row r="47" spans="1:82" ht="17.100000000000001" customHeight="1" thickBot="1">
      <c r="A47" s="441"/>
      <c r="B47" s="444"/>
      <c r="C47" s="182" t="s">
        <v>415</v>
      </c>
      <c r="D47" s="178"/>
      <c r="E47" s="95"/>
      <c r="F47" s="95"/>
      <c r="G47" s="95"/>
      <c r="H47" s="95"/>
      <c r="I47" s="95"/>
      <c r="J47" s="95"/>
      <c r="K47" s="115"/>
      <c r="L47" s="94"/>
      <c r="M47" s="94"/>
      <c r="N47" s="94"/>
      <c r="O47" s="94"/>
      <c r="P47" s="94"/>
      <c r="Q47" s="117"/>
      <c r="R47" s="115"/>
      <c r="S47" s="116"/>
      <c r="T47" s="94"/>
      <c r="U47" s="94"/>
      <c r="V47" s="94"/>
      <c r="W47" s="94"/>
      <c r="X47" s="94"/>
      <c r="Y47" s="115"/>
      <c r="Z47" s="94"/>
      <c r="AA47" s="94"/>
      <c r="AB47" s="94"/>
      <c r="AC47" s="94"/>
      <c r="AD47" s="94"/>
      <c r="AE47" s="193"/>
      <c r="AF47" s="178"/>
      <c r="AG47" s="116"/>
      <c r="AH47" s="94"/>
      <c r="AI47" s="94"/>
      <c r="AJ47" s="94"/>
      <c r="AK47" s="94"/>
      <c r="AL47" s="94"/>
      <c r="AM47" s="115"/>
      <c r="AN47" s="94"/>
      <c r="AO47" s="94"/>
      <c r="AP47" s="94"/>
      <c r="AQ47" s="94"/>
      <c r="AR47" s="94"/>
      <c r="AS47" s="94"/>
      <c r="AT47" s="115"/>
      <c r="AU47" s="209">
        <v>4</v>
      </c>
      <c r="AV47" s="94"/>
      <c r="AW47" s="222">
        <v>4</v>
      </c>
      <c r="AX47" s="94"/>
      <c r="AY47" s="222"/>
      <c r="AZ47" s="240"/>
      <c r="BA47" s="115"/>
      <c r="BB47" s="114"/>
      <c r="BC47" s="222">
        <v>4</v>
      </c>
      <c r="BD47" s="94"/>
      <c r="BE47" s="94"/>
      <c r="BF47" s="222"/>
      <c r="BG47" s="240"/>
      <c r="BH47" s="115"/>
      <c r="BI47" s="117"/>
      <c r="BJ47" s="179"/>
      <c r="BK47" s="117"/>
      <c r="BL47" s="115"/>
      <c r="BM47" s="115"/>
      <c r="BN47" s="94"/>
      <c r="BO47" s="115"/>
      <c r="BP47" s="222">
        <v>4</v>
      </c>
      <c r="BQ47" s="94"/>
      <c r="BR47" s="222">
        <v>4</v>
      </c>
      <c r="BS47" s="94"/>
      <c r="BT47" s="222">
        <v>4</v>
      </c>
      <c r="BU47" s="94"/>
      <c r="BV47" s="115"/>
      <c r="BW47" s="117">
        <v>4</v>
      </c>
      <c r="BX47" s="179">
        <v>4</v>
      </c>
      <c r="BY47" s="155"/>
      <c r="CA47" s="101">
        <f t="shared" si="0"/>
        <v>8</v>
      </c>
      <c r="CB47" s="149">
        <f t="shared" si="1"/>
        <v>0</v>
      </c>
      <c r="CC47" s="102">
        <f t="shared" si="2"/>
        <v>0</v>
      </c>
      <c r="CD47" s="103">
        <f t="shared" si="3"/>
        <v>0</v>
      </c>
    </row>
    <row r="48" spans="1:82" ht="17.100000000000001" customHeight="1">
      <c r="A48" s="439">
        <v>15</v>
      </c>
      <c r="B48" s="442" t="s">
        <v>429</v>
      </c>
      <c r="C48" s="183" t="s">
        <v>409</v>
      </c>
      <c r="D48" s="174"/>
      <c r="E48" s="80"/>
      <c r="F48" s="80"/>
      <c r="G48" s="80"/>
      <c r="H48" s="80"/>
      <c r="I48" s="80"/>
      <c r="J48" s="80"/>
      <c r="K48" s="105"/>
      <c r="L48" s="106"/>
      <c r="M48" s="106"/>
      <c r="N48" s="106"/>
      <c r="O48" s="106"/>
      <c r="P48" s="106"/>
      <c r="Q48" s="108"/>
      <c r="R48" s="105"/>
      <c r="S48" s="107"/>
      <c r="T48" s="106"/>
      <c r="U48" s="106"/>
      <c r="V48" s="106"/>
      <c r="W48" s="106"/>
      <c r="X48" s="106"/>
      <c r="Y48" s="105"/>
      <c r="Z48" s="106"/>
      <c r="AA48" s="106"/>
      <c r="AB48" s="106"/>
      <c r="AC48" s="106"/>
      <c r="AD48" s="106"/>
      <c r="AE48" s="191"/>
      <c r="AF48" s="174"/>
      <c r="AG48" s="107"/>
      <c r="AH48" s="106"/>
      <c r="AI48" s="106"/>
      <c r="AJ48" s="106"/>
      <c r="AK48" s="106"/>
      <c r="AL48" s="106"/>
      <c r="AM48" s="105"/>
      <c r="AN48" s="106"/>
      <c r="AO48" s="106"/>
      <c r="AP48" s="106"/>
      <c r="AQ48" s="106"/>
      <c r="AR48" s="106"/>
      <c r="AS48" s="106"/>
      <c r="AT48" s="105"/>
      <c r="AU48" s="207"/>
      <c r="AV48" s="106"/>
      <c r="AW48" s="220"/>
      <c r="AX48" s="106"/>
      <c r="AY48" s="220"/>
      <c r="AZ48" s="238"/>
      <c r="BA48" s="105"/>
      <c r="BB48" s="104"/>
      <c r="BC48" s="220"/>
      <c r="BD48" s="106"/>
      <c r="BE48" s="106"/>
      <c r="BF48" s="220"/>
      <c r="BG48" s="238"/>
      <c r="BH48" s="105"/>
      <c r="BI48" s="108"/>
      <c r="BJ48" s="175"/>
      <c r="BK48" s="108"/>
      <c r="BL48" s="105"/>
      <c r="BM48" s="105"/>
      <c r="BN48" s="106"/>
      <c r="BO48" s="105"/>
      <c r="BP48" s="220"/>
      <c r="BQ48" s="106"/>
      <c r="BR48" s="220"/>
      <c r="BS48" s="106"/>
      <c r="BT48" s="220"/>
      <c r="BU48" s="106"/>
      <c r="BV48" s="105"/>
      <c r="BW48" s="108"/>
      <c r="BX48" s="175"/>
      <c r="BY48" s="153"/>
      <c r="CA48" s="84">
        <f t="shared" ref="CA48:CA68" si="4">COUNTIF(D48:BX48,"4")</f>
        <v>0</v>
      </c>
      <c r="CB48" s="147">
        <f t="shared" ref="CB48:CB68" si="5">COUNTIF(D48:BX48,"3")</f>
        <v>0</v>
      </c>
      <c r="CC48" s="85">
        <f t="shared" ref="CC48:CC68" si="6">COUNTIF(D48:BX48,"2")</f>
        <v>0</v>
      </c>
      <c r="CD48" s="86">
        <f t="shared" ref="CD48:CD68" si="7">COUNTIF(D48:BX48,"1")</f>
        <v>0</v>
      </c>
    </row>
    <row r="49" spans="1:82" ht="17.100000000000001" customHeight="1">
      <c r="A49" s="440"/>
      <c r="B49" s="443"/>
      <c r="C49" s="181" t="s">
        <v>414</v>
      </c>
      <c r="D49" s="176"/>
      <c r="E49" s="88"/>
      <c r="F49" s="88"/>
      <c r="G49" s="88"/>
      <c r="H49" s="88"/>
      <c r="I49" s="88"/>
      <c r="J49" s="88"/>
      <c r="K49" s="110"/>
      <c r="L49" s="111"/>
      <c r="M49" s="88"/>
      <c r="N49" s="111"/>
      <c r="O49" s="111"/>
      <c r="P49" s="111"/>
      <c r="Q49" s="113"/>
      <c r="R49" s="110"/>
      <c r="S49" s="112"/>
      <c r="T49" s="111"/>
      <c r="U49" s="111"/>
      <c r="V49" s="88"/>
      <c r="W49" s="88"/>
      <c r="X49" s="111"/>
      <c r="Y49" s="110"/>
      <c r="Z49" s="111"/>
      <c r="AA49" s="111"/>
      <c r="AB49" s="111"/>
      <c r="AC49" s="111"/>
      <c r="AD49" s="111"/>
      <c r="AE49" s="192"/>
      <c r="AF49" s="176"/>
      <c r="AG49" s="112"/>
      <c r="AH49" s="111"/>
      <c r="AI49" s="111"/>
      <c r="AJ49" s="111"/>
      <c r="AK49" s="111"/>
      <c r="AL49" s="111"/>
      <c r="AM49" s="110"/>
      <c r="AN49" s="111"/>
      <c r="AO49" s="111"/>
      <c r="AP49" s="111"/>
      <c r="AQ49" s="111"/>
      <c r="AR49" s="111"/>
      <c r="AS49" s="111"/>
      <c r="AT49" s="110"/>
      <c r="AU49" s="208">
        <v>4</v>
      </c>
      <c r="AV49" s="111"/>
      <c r="AW49" s="221">
        <v>4</v>
      </c>
      <c r="AX49" s="111"/>
      <c r="AY49" s="221">
        <v>4</v>
      </c>
      <c r="AZ49" s="239"/>
      <c r="BA49" s="110"/>
      <c r="BB49" s="109"/>
      <c r="BC49" s="221">
        <v>4</v>
      </c>
      <c r="BD49" s="111"/>
      <c r="BE49" s="111"/>
      <c r="BF49" s="221">
        <v>4</v>
      </c>
      <c r="BG49" s="239"/>
      <c r="BH49" s="110"/>
      <c r="BI49" s="113"/>
      <c r="BJ49" s="177"/>
      <c r="BK49" s="113"/>
      <c r="BL49" s="110"/>
      <c r="BM49" s="110"/>
      <c r="BN49" s="111"/>
      <c r="BO49" s="110"/>
      <c r="BP49" s="221">
        <v>4</v>
      </c>
      <c r="BQ49" s="111"/>
      <c r="BR49" s="221">
        <v>4</v>
      </c>
      <c r="BS49" s="111"/>
      <c r="BT49" s="221">
        <v>4</v>
      </c>
      <c r="BU49" s="111"/>
      <c r="BV49" s="110"/>
      <c r="BW49" s="113">
        <v>4</v>
      </c>
      <c r="BX49" s="177">
        <v>4</v>
      </c>
      <c r="BY49" s="154"/>
      <c r="CA49" s="91">
        <f t="shared" si="4"/>
        <v>10</v>
      </c>
      <c r="CB49" s="148">
        <f t="shared" si="5"/>
        <v>0</v>
      </c>
      <c r="CC49" s="92">
        <f t="shared" si="6"/>
        <v>0</v>
      </c>
      <c r="CD49" s="93">
        <f t="shared" si="7"/>
        <v>0</v>
      </c>
    </row>
    <row r="50" spans="1:82" ht="17.100000000000001" customHeight="1" thickBot="1">
      <c r="A50" s="441"/>
      <c r="B50" s="444"/>
      <c r="C50" s="182" t="s">
        <v>415</v>
      </c>
      <c r="D50" s="178"/>
      <c r="E50" s="95"/>
      <c r="F50" s="95"/>
      <c r="G50" s="95"/>
      <c r="H50" s="95"/>
      <c r="I50" s="95"/>
      <c r="J50" s="95"/>
      <c r="K50" s="115"/>
      <c r="L50" s="94"/>
      <c r="M50" s="94"/>
      <c r="N50" s="94"/>
      <c r="O50" s="94"/>
      <c r="P50" s="94"/>
      <c r="Q50" s="117"/>
      <c r="R50" s="115"/>
      <c r="S50" s="116"/>
      <c r="T50" s="94"/>
      <c r="U50" s="94"/>
      <c r="V50" s="94"/>
      <c r="W50" s="94"/>
      <c r="X50" s="94"/>
      <c r="Y50" s="115"/>
      <c r="Z50" s="94"/>
      <c r="AA50" s="94"/>
      <c r="AB50" s="94"/>
      <c r="AC50" s="94"/>
      <c r="AD50" s="94"/>
      <c r="AE50" s="193"/>
      <c r="AF50" s="178"/>
      <c r="AG50" s="116"/>
      <c r="AH50" s="94"/>
      <c r="AI50" s="94"/>
      <c r="AJ50" s="94"/>
      <c r="AK50" s="94"/>
      <c r="AL50" s="94"/>
      <c r="AM50" s="115"/>
      <c r="AN50" s="94"/>
      <c r="AO50" s="94"/>
      <c r="AP50" s="94"/>
      <c r="AQ50" s="94"/>
      <c r="AR50" s="94"/>
      <c r="AS50" s="94"/>
      <c r="AT50" s="115"/>
      <c r="AU50" s="209">
        <v>4</v>
      </c>
      <c r="AV50" s="94"/>
      <c r="AW50" s="222">
        <v>4</v>
      </c>
      <c r="AX50" s="94"/>
      <c r="AY50" s="222"/>
      <c r="AZ50" s="240"/>
      <c r="BA50" s="115"/>
      <c r="BB50" s="114"/>
      <c r="BC50" s="222">
        <v>4</v>
      </c>
      <c r="BD50" s="94"/>
      <c r="BE50" s="94"/>
      <c r="BF50" s="222"/>
      <c r="BG50" s="240"/>
      <c r="BH50" s="115"/>
      <c r="BI50" s="117"/>
      <c r="BJ50" s="179"/>
      <c r="BK50" s="117"/>
      <c r="BL50" s="115"/>
      <c r="BM50" s="115"/>
      <c r="BN50" s="94"/>
      <c r="BO50" s="115"/>
      <c r="BP50" s="222">
        <v>4</v>
      </c>
      <c r="BQ50" s="94"/>
      <c r="BR50" s="222">
        <v>4</v>
      </c>
      <c r="BS50" s="94"/>
      <c r="BT50" s="222">
        <v>4</v>
      </c>
      <c r="BU50" s="94"/>
      <c r="BV50" s="115"/>
      <c r="BW50" s="117">
        <v>4</v>
      </c>
      <c r="BX50" s="179">
        <v>4</v>
      </c>
      <c r="BY50" s="155"/>
      <c r="CA50" s="101">
        <f t="shared" si="4"/>
        <v>8</v>
      </c>
      <c r="CB50" s="149">
        <f t="shared" si="5"/>
        <v>0</v>
      </c>
      <c r="CC50" s="102">
        <f t="shared" si="6"/>
        <v>0</v>
      </c>
      <c r="CD50" s="103">
        <f t="shared" si="7"/>
        <v>0</v>
      </c>
    </row>
    <row r="51" spans="1:82" ht="17.100000000000001" customHeight="1">
      <c r="A51" s="439">
        <v>16</v>
      </c>
      <c r="B51" s="442" t="s">
        <v>430</v>
      </c>
      <c r="C51" s="183" t="s">
        <v>409</v>
      </c>
      <c r="D51" s="174"/>
      <c r="E51" s="80"/>
      <c r="F51" s="80"/>
      <c r="G51" s="80"/>
      <c r="H51" s="80"/>
      <c r="I51" s="80"/>
      <c r="J51" s="80"/>
      <c r="K51" s="105"/>
      <c r="L51" s="106"/>
      <c r="M51" s="106"/>
      <c r="N51" s="106"/>
      <c r="O51" s="106"/>
      <c r="P51" s="106"/>
      <c r="Q51" s="108"/>
      <c r="R51" s="105"/>
      <c r="S51" s="107"/>
      <c r="T51" s="106"/>
      <c r="U51" s="106"/>
      <c r="V51" s="106"/>
      <c r="W51" s="106"/>
      <c r="X51" s="106"/>
      <c r="Y51" s="105"/>
      <c r="Z51" s="106"/>
      <c r="AA51" s="106"/>
      <c r="AB51" s="106"/>
      <c r="AC51" s="106"/>
      <c r="AD51" s="106"/>
      <c r="AE51" s="191"/>
      <c r="AF51" s="174"/>
      <c r="AG51" s="107"/>
      <c r="AH51" s="106"/>
      <c r="AI51" s="106"/>
      <c r="AJ51" s="106"/>
      <c r="AK51" s="106"/>
      <c r="AL51" s="106"/>
      <c r="AM51" s="105"/>
      <c r="AN51" s="106"/>
      <c r="AO51" s="106"/>
      <c r="AP51" s="106"/>
      <c r="AQ51" s="106"/>
      <c r="AR51" s="106"/>
      <c r="AS51" s="106"/>
      <c r="AT51" s="105"/>
      <c r="AU51" s="207"/>
      <c r="AV51" s="106"/>
      <c r="AW51" s="220"/>
      <c r="AX51" s="106"/>
      <c r="AY51" s="220"/>
      <c r="AZ51" s="238"/>
      <c r="BA51" s="105"/>
      <c r="BB51" s="104"/>
      <c r="BC51" s="220"/>
      <c r="BD51" s="106"/>
      <c r="BE51" s="106"/>
      <c r="BF51" s="220"/>
      <c r="BG51" s="238"/>
      <c r="BH51" s="105"/>
      <c r="BI51" s="108"/>
      <c r="BJ51" s="175"/>
      <c r="BK51" s="108"/>
      <c r="BL51" s="105"/>
      <c r="BM51" s="105"/>
      <c r="BN51" s="106"/>
      <c r="BO51" s="105"/>
      <c r="BP51" s="220"/>
      <c r="BQ51" s="106"/>
      <c r="BR51" s="220"/>
      <c r="BS51" s="106"/>
      <c r="BT51" s="220"/>
      <c r="BU51" s="106"/>
      <c r="BV51" s="105"/>
      <c r="BW51" s="108"/>
      <c r="BX51" s="175"/>
      <c r="BY51" s="153"/>
      <c r="CA51" s="84">
        <f t="shared" si="4"/>
        <v>0</v>
      </c>
      <c r="CB51" s="147">
        <f t="shared" si="5"/>
        <v>0</v>
      </c>
      <c r="CC51" s="85">
        <f t="shared" si="6"/>
        <v>0</v>
      </c>
      <c r="CD51" s="86">
        <f t="shared" si="7"/>
        <v>0</v>
      </c>
    </row>
    <row r="52" spans="1:82" ht="17.100000000000001" customHeight="1">
      <c r="A52" s="440"/>
      <c r="B52" s="443"/>
      <c r="C52" s="181" t="s">
        <v>414</v>
      </c>
      <c r="D52" s="176"/>
      <c r="E52" s="88"/>
      <c r="F52" s="88"/>
      <c r="G52" s="88"/>
      <c r="H52" s="88"/>
      <c r="I52" s="88"/>
      <c r="J52" s="88"/>
      <c r="K52" s="110"/>
      <c r="L52" s="111"/>
      <c r="M52" s="88"/>
      <c r="N52" s="111"/>
      <c r="O52" s="111"/>
      <c r="P52" s="111"/>
      <c r="Q52" s="113"/>
      <c r="R52" s="110"/>
      <c r="S52" s="112"/>
      <c r="T52" s="111"/>
      <c r="U52" s="111"/>
      <c r="V52" s="88"/>
      <c r="W52" s="88"/>
      <c r="X52" s="111"/>
      <c r="Y52" s="110"/>
      <c r="Z52" s="111"/>
      <c r="AA52" s="111"/>
      <c r="AB52" s="111"/>
      <c r="AC52" s="111"/>
      <c r="AD52" s="111"/>
      <c r="AE52" s="192"/>
      <c r="AF52" s="176"/>
      <c r="AG52" s="112"/>
      <c r="AH52" s="111"/>
      <c r="AI52" s="111"/>
      <c r="AJ52" s="111"/>
      <c r="AK52" s="111"/>
      <c r="AL52" s="111"/>
      <c r="AM52" s="110"/>
      <c r="AN52" s="111"/>
      <c r="AO52" s="111"/>
      <c r="AP52" s="111"/>
      <c r="AQ52" s="111"/>
      <c r="AR52" s="111"/>
      <c r="AS52" s="111"/>
      <c r="AT52" s="110"/>
      <c r="AU52" s="208">
        <v>4</v>
      </c>
      <c r="AV52" s="111"/>
      <c r="AW52" s="221">
        <v>4</v>
      </c>
      <c r="AX52" s="111"/>
      <c r="AY52" s="221">
        <v>4</v>
      </c>
      <c r="AZ52" s="239"/>
      <c r="BA52" s="110"/>
      <c r="BB52" s="109"/>
      <c r="BC52" s="221">
        <v>4</v>
      </c>
      <c r="BD52" s="111"/>
      <c r="BE52" s="111"/>
      <c r="BF52" s="221">
        <v>4</v>
      </c>
      <c r="BG52" s="239"/>
      <c r="BH52" s="110"/>
      <c r="BI52" s="113"/>
      <c r="BJ52" s="177"/>
      <c r="BK52" s="113"/>
      <c r="BL52" s="110"/>
      <c r="BM52" s="110"/>
      <c r="BN52" s="111"/>
      <c r="BO52" s="110"/>
      <c r="BP52" s="221">
        <v>4</v>
      </c>
      <c r="BQ52" s="111"/>
      <c r="BR52" s="221">
        <v>4</v>
      </c>
      <c r="BS52" s="111"/>
      <c r="BT52" s="221">
        <v>4</v>
      </c>
      <c r="BU52" s="111"/>
      <c r="BV52" s="110"/>
      <c r="BW52" s="113">
        <v>4</v>
      </c>
      <c r="BX52" s="177">
        <v>4</v>
      </c>
      <c r="BY52" s="154"/>
      <c r="CA52" s="91">
        <f t="shared" si="4"/>
        <v>10</v>
      </c>
      <c r="CB52" s="148">
        <f t="shared" si="5"/>
        <v>0</v>
      </c>
      <c r="CC52" s="92">
        <f t="shared" si="6"/>
        <v>0</v>
      </c>
      <c r="CD52" s="93">
        <f t="shared" si="7"/>
        <v>0</v>
      </c>
    </row>
    <row r="53" spans="1:82" ht="17.100000000000001" customHeight="1" thickBot="1">
      <c r="A53" s="441"/>
      <c r="B53" s="444"/>
      <c r="C53" s="182" t="s">
        <v>415</v>
      </c>
      <c r="D53" s="178"/>
      <c r="E53" s="95"/>
      <c r="F53" s="95"/>
      <c r="G53" s="95"/>
      <c r="H53" s="95"/>
      <c r="I53" s="95"/>
      <c r="J53" s="95"/>
      <c r="K53" s="115"/>
      <c r="L53" s="94"/>
      <c r="M53" s="94"/>
      <c r="N53" s="94"/>
      <c r="O53" s="94"/>
      <c r="P53" s="94"/>
      <c r="Q53" s="117"/>
      <c r="R53" s="115"/>
      <c r="S53" s="116"/>
      <c r="T53" s="94"/>
      <c r="U53" s="94"/>
      <c r="V53" s="94"/>
      <c r="W53" s="94"/>
      <c r="X53" s="94"/>
      <c r="Y53" s="115"/>
      <c r="Z53" s="94"/>
      <c r="AA53" s="94"/>
      <c r="AB53" s="94"/>
      <c r="AC53" s="94"/>
      <c r="AD53" s="94"/>
      <c r="AE53" s="193"/>
      <c r="AF53" s="178"/>
      <c r="AG53" s="116"/>
      <c r="AH53" s="94"/>
      <c r="AI53" s="94"/>
      <c r="AJ53" s="94"/>
      <c r="AK53" s="94"/>
      <c r="AL53" s="94"/>
      <c r="AM53" s="115"/>
      <c r="AN53" s="94"/>
      <c r="AO53" s="94"/>
      <c r="AP53" s="94"/>
      <c r="AQ53" s="94"/>
      <c r="AR53" s="94"/>
      <c r="AS53" s="94"/>
      <c r="AT53" s="115"/>
      <c r="AU53" s="209">
        <v>4</v>
      </c>
      <c r="AV53" s="94"/>
      <c r="AW53" s="222">
        <v>4</v>
      </c>
      <c r="AX53" s="94"/>
      <c r="AY53" s="222"/>
      <c r="AZ53" s="240"/>
      <c r="BA53" s="115"/>
      <c r="BB53" s="114"/>
      <c r="BC53" s="222">
        <v>4</v>
      </c>
      <c r="BD53" s="94"/>
      <c r="BE53" s="94"/>
      <c r="BF53" s="222"/>
      <c r="BG53" s="240"/>
      <c r="BH53" s="115"/>
      <c r="BI53" s="117"/>
      <c r="BJ53" s="179"/>
      <c r="BK53" s="117"/>
      <c r="BL53" s="115"/>
      <c r="BM53" s="115"/>
      <c r="BN53" s="94"/>
      <c r="BO53" s="115"/>
      <c r="BP53" s="222">
        <v>4</v>
      </c>
      <c r="BQ53" s="94"/>
      <c r="BR53" s="222">
        <v>4</v>
      </c>
      <c r="BS53" s="94"/>
      <c r="BT53" s="222">
        <v>4</v>
      </c>
      <c r="BU53" s="94"/>
      <c r="BV53" s="115"/>
      <c r="BW53" s="117">
        <v>4</v>
      </c>
      <c r="BX53" s="179">
        <v>4</v>
      </c>
      <c r="BY53" s="155"/>
      <c r="CA53" s="101">
        <f t="shared" si="4"/>
        <v>8</v>
      </c>
      <c r="CB53" s="149">
        <f t="shared" si="5"/>
        <v>0</v>
      </c>
      <c r="CC53" s="102">
        <f t="shared" si="6"/>
        <v>0</v>
      </c>
      <c r="CD53" s="103">
        <f t="shared" si="7"/>
        <v>0</v>
      </c>
    </row>
    <row r="54" spans="1:82" ht="17.100000000000001" customHeight="1">
      <c r="A54" s="439">
        <v>17</v>
      </c>
      <c r="B54" s="442" t="s">
        <v>431</v>
      </c>
      <c r="C54" s="183" t="s">
        <v>409</v>
      </c>
      <c r="D54" s="174"/>
      <c r="E54" s="80"/>
      <c r="F54" s="80"/>
      <c r="G54" s="80"/>
      <c r="H54" s="80"/>
      <c r="I54" s="80"/>
      <c r="J54" s="80"/>
      <c r="K54" s="105"/>
      <c r="L54" s="106"/>
      <c r="M54" s="106"/>
      <c r="N54" s="106"/>
      <c r="O54" s="106"/>
      <c r="P54" s="106"/>
      <c r="Q54" s="108"/>
      <c r="R54" s="105"/>
      <c r="S54" s="107"/>
      <c r="T54" s="106"/>
      <c r="U54" s="106"/>
      <c r="V54" s="106"/>
      <c r="W54" s="106"/>
      <c r="X54" s="106"/>
      <c r="Y54" s="105"/>
      <c r="Z54" s="106"/>
      <c r="AA54" s="106"/>
      <c r="AB54" s="106"/>
      <c r="AC54" s="106"/>
      <c r="AD54" s="106"/>
      <c r="AE54" s="191"/>
      <c r="AF54" s="174"/>
      <c r="AG54" s="107"/>
      <c r="AH54" s="106"/>
      <c r="AI54" s="106"/>
      <c r="AJ54" s="106"/>
      <c r="AK54" s="106"/>
      <c r="AL54" s="106"/>
      <c r="AM54" s="105"/>
      <c r="AN54" s="106"/>
      <c r="AO54" s="106"/>
      <c r="AP54" s="106"/>
      <c r="AQ54" s="106"/>
      <c r="AR54" s="106"/>
      <c r="AS54" s="106"/>
      <c r="AT54" s="105"/>
      <c r="AU54" s="207"/>
      <c r="AV54" s="106"/>
      <c r="AW54" s="220"/>
      <c r="AX54" s="106"/>
      <c r="AY54" s="220"/>
      <c r="AZ54" s="238"/>
      <c r="BA54" s="105"/>
      <c r="BB54" s="104"/>
      <c r="BC54" s="220"/>
      <c r="BD54" s="106"/>
      <c r="BE54" s="106"/>
      <c r="BF54" s="220"/>
      <c r="BG54" s="238"/>
      <c r="BH54" s="105"/>
      <c r="BI54" s="108"/>
      <c r="BJ54" s="175"/>
      <c r="BK54" s="108"/>
      <c r="BL54" s="105"/>
      <c r="BM54" s="105"/>
      <c r="BN54" s="106"/>
      <c r="BO54" s="105"/>
      <c r="BP54" s="220"/>
      <c r="BQ54" s="106"/>
      <c r="BR54" s="220"/>
      <c r="BS54" s="106"/>
      <c r="BT54" s="220"/>
      <c r="BU54" s="106"/>
      <c r="BV54" s="105"/>
      <c r="BW54" s="108"/>
      <c r="BX54" s="175"/>
      <c r="BY54" s="153"/>
      <c r="CA54" s="84">
        <f t="shared" si="4"/>
        <v>0</v>
      </c>
      <c r="CB54" s="147">
        <f t="shared" si="5"/>
        <v>0</v>
      </c>
      <c r="CC54" s="85">
        <f t="shared" si="6"/>
        <v>0</v>
      </c>
      <c r="CD54" s="86">
        <f t="shared" si="7"/>
        <v>0</v>
      </c>
    </row>
    <row r="55" spans="1:82" ht="17.100000000000001" customHeight="1">
      <c r="A55" s="440"/>
      <c r="B55" s="443"/>
      <c r="C55" s="181" t="s">
        <v>414</v>
      </c>
      <c r="D55" s="176"/>
      <c r="E55" s="88"/>
      <c r="F55" s="88"/>
      <c r="G55" s="88"/>
      <c r="H55" s="88"/>
      <c r="I55" s="88"/>
      <c r="J55" s="88"/>
      <c r="K55" s="110"/>
      <c r="L55" s="111"/>
      <c r="M55" s="88"/>
      <c r="N55" s="111"/>
      <c r="O55" s="111"/>
      <c r="P55" s="111"/>
      <c r="Q55" s="113"/>
      <c r="R55" s="110"/>
      <c r="S55" s="112"/>
      <c r="T55" s="111"/>
      <c r="U55" s="111"/>
      <c r="V55" s="88"/>
      <c r="W55" s="88"/>
      <c r="X55" s="111"/>
      <c r="Y55" s="110"/>
      <c r="Z55" s="111"/>
      <c r="AA55" s="111"/>
      <c r="AB55" s="111"/>
      <c r="AC55" s="111"/>
      <c r="AD55" s="111"/>
      <c r="AE55" s="192"/>
      <c r="AF55" s="176"/>
      <c r="AG55" s="112"/>
      <c r="AH55" s="111"/>
      <c r="AI55" s="111"/>
      <c r="AJ55" s="111"/>
      <c r="AK55" s="111"/>
      <c r="AL55" s="111"/>
      <c r="AM55" s="110"/>
      <c r="AN55" s="111"/>
      <c r="AO55" s="111"/>
      <c r="AP55" s="111"/>
      <c r="AQ55" s="111"/>
      <c r="AR55" s="111"/>
      <c r="AS55" s="111"/>
      <c r="AT55" s="110"/>
      <c r="AU55" s="208">
        <v>4</v>
      </c>
      <c r="AV55" s="111"/>
      <c r="AW55" s="221">
        <v>4</v>
      </c>
      <c r="AX55" s="111"/>
      <c r="AY55" s="221">
        <v>4</v>
      </c>
      <c r="AZ55" s="239"/>
      <c r="BA55" s="110"/>
      <c r="BB55" s="109"/>
      <c r="BC55" s="221">
        <v>4</v>
      </c>
      <c r="BD55" s="111"/>
      <c r="BE55" s="111"/>
      <c r="BF55" s="221">
        <v>4</v>
      </c>
      <c r="BG55" s="239"/>
      <c r="BH55" s="110"/>
      <c r="BI55" s="113"/>
      <c r="BJ55" s="177"/>
      <c r="BK55" s="113"/>
      <c r="BL55" s="110"/>
      <c r="BM55" s="110"/>
      <c r="BN55" s="111"/>
      <c r="BO55" s="110"/>
      <c r="BP55" s="221">
        <v>4</v>
      </c>
      <c r="BQ55" s="111"/>
      <c r="BR55" s="221">
        <v>4</v>
      </c>
      <c r="BS55" s="111"/>
      <c r="BT55" s="221">
        <v>4</v>
      </c>
      <c r="BU55" s="111"/>
      <c r="BV55" s="110"/>
      <c r="BW55" s="113">
        <v>4</v>
      </c>
      <c r="BX55" s="177">
        <v>4</v>
      </c>
      <c r="BY55" s="154"/>
      <c r="CA55" s="91">
        <f t="shared" si="4"/>
        <v>10</v>
      </c>
      <c r="CB55" s="148">
        <f t="shared" si="5"/>
        <v>0</v>
      </c>
      <c r="CC55" s="92">
        <f t="shared" si="6"/>
        <v>0</v>
      </c>
      <c r="CD55" s="93">
        <f t="shared" si="7"/>
        <v>0</v>
      </c>
    </row>
    <row r="56" spans="1:82" ht="17.100000000000001" customHeight="1" thickBot="1">
      <c r="A56" s="441"/>
      <c r="B56" s="444"/>
      <c r="C56" s="182" t="s">
        <v>415</v>
      </c>
      <c r="D56" s="178"/>
      <c r="E56" s="95"/>
      <c r="F56" s="95"/>
      <c r="G56" s="95"/>
      <c r="H56" s="95"/>
      <c r="I56" s="95"/>
      <c r="J56" s="95"/>
      <c r="K56" s="115"/>
      <c r="L56" s="94"/>
      <c r="M56" s="94"/>
      <c r="N56" s="94"/>
      <c r="O56" s="94"/>
      <c r="P56" s="94"/>
      <c r="Q56" s="117"/>
      <c r="R56" s="115"/>
      <c r="S56" s="116"/>
      <c r="T56" s="94"/>
      <c r="U56" s="94"/>
      <c r="V56" s="94"/>
      <c r="W56" s="94"/>
      <c r="X56" s="94"/>
      <c r="Y56" s="115"/>
      <c r="Z56" s="94"/>
      <c r="AA56" s="94"/>
      <c r="AB56" s="94"/>
      <c r="AC56" s="94"/>
      <c r="AD56" s="94"/>
      <c r="AE56" s="193"/>
      <c r="AF56" s="178"/>
      <c r="AG56" s="116"/>
      <c r="AH56" s="94"/>
      <c r="AI56" s="94"/>
      <c r="AJ56" s="94"/>
      <c r="AK56" s="94"/>
      <c r="AL56" s="94"/>
      <c r="AM56" s="115"/>
      <c r="AN56" s="94"/>
      <c r="AO56" s="94"/>
      <c r="AP56" s="94"/>
      <c r="AQ56" s="94"/>
      <c r="AR56" s="94"/>
      <c r="AS56" s="94"/>
      <c r="AT56" s="115"/>
      <c r="AU56" s="209">
        <v>4</v>
      </c>
      <c r="AV56" s="94"/>
      <c r="AW56" s="222">
        <v>4</v>
      </c>
      <c r="AX56" s="94"/>
      <c r="AY56" s="222"/>
      <c r="AZ56" s="240"/>
      <c r="BA56" s="115"/>
      <c r="BB56" s="114"/>
      <c r="BC56" s="222">
        <v>4</v>
      </c>
      <c r="BD56" s="94"/>
      <c r="BE56" s="94"/>
      <c r="BF56" s="222"/>
      <c r="BG56" s="240"/>
      <c r="BH56" s="115"/>
      <c r="BI56" s="117"/>
      <c r="BJ56" s="179"/>
      <c r="BK56" s="117"/>
      <c r="BL56" s="115"/>
      <c r="BM56" s="115"/>
      <c r="BN56" s="94"/>
      <c r="BO56" s="115"/>
      <c r="BP56" s="222">
        <v>4</v>
      </c>
      <c r="BQ56" s="94"/>
      <c r="BR56" s="222">
        <v>4</v>
      </c>
      <c r="BS56" s="94"/>
      <c r="BT56" s="222">
        <v>4</v>
      </c>
      <c r="BU56" s="94"/>
      <c r="BV56" s="115"/>
      <c r="BW56" s="117">
        <v>4</v>
      </c>
      <c r="BX56" s="179">
        <v>4</v>
      </c>
      <c r="BY56" s="155"/>
      <c r="CA56" s="101">
        <f t="shared" si="4"/>
        <v>8</v>
      </c>
      <c r="CB56" s="149">
        <f t="shared" si="5"/>
        <v>0</v>
      </c>
      <c r="CC56" s="102">
        <f t="shared" si="6"/>
        <v>0</v>
      </c>
      <c r="CD56" s="103">
        <f t="shared" si="7"/>
        <v>0</v>
      </c>
    </row>
    <row r="57" spans="1:82" ht="17.100000000000001" customHeight="1">
      <c r="A57" s="439">
        <v>18</v>
      </c>
      <c r="B57" s="442" t="s">
        <v>432</v>
      </c>
      <c r="C57" s="183" t="s">
        <v>409</v>
      </c>
      <c r="D57" s="174"/>
      <c r="E57" s="80"/>
      <c r="F57" s="80"/>
      <c r="G57" s="80"/>
      <c r="H57" s="80"/>
      <c r="I57" s="80"/>
      <c r="J57" s="80"/>
      <c r="K57" s="105"/>
      <c r="L57" s="106"/>
      <c r="M57" s="106"/>
      <c r="N57" s="106"/>
      <c r="O57" s="106"/>
      <c r="P57" s="106"/>
      <c r="Q57" s="108"/>
      <c r="R57" s="105"/>
      <c r="S57" s="107"/>
      <c r="T57" s="106"/>
      <c r="U57" s="106"/>
      <c r="V57" s="106"/>
      <c r="W57" s="106"/>
      <c r="X57" s="106"/>
      <c r="Y57" s="105"/>
      <c r="Z57" s="106"/>
      <c r="AA57" s="106"/>
      <c r="AB57" s="106"/>
      <c r="AC57" s="106"/>
      <c r="AD57" s="106"/>
      <c r="AE57" s="191"/>
      <c r="AF57" s="174"/>
      <c r="AG57" s="107"/>
      <c r="AH57" s="106"/>
      <c r="AI57" s="106"/>
      <c r="AJ57" s="106"/>
      <c r="AK57" s="106"/>
      <c r="AL57" s="106"/>
      <c r="AM57" s="105"/>
      <c r="AN57" s="106"/>
      <c r="AO57" s="106"/>
      <c r="AP57" s="106"/>
      <c r="AQ57" s="106"/>
      <c r="AR57" s="106"/>
      <c r="AS57" s="106"/>
      <c r="AT57" s="105"/>
      <c r="AU57" s="207"/>
      <c r="AV57" s="106"/>
      <c r="AW57" s="220"/>
      <c r="AX57" s="106"/>
      <c r="AY57" s="220"/>
      <c r="AZ57" s="238"/>
      <c r="BA57" s="105"/>
      <c r="BB57" s="104"/>
      <c r="BC57" s="220"/>
      <c r="BD57" s="106"/>
      <c r="BE57" s="106"/>
      <c r="BF57" s="220"/>
      <c r="BG57" s="238"/>
      <c r="BH57" s="105"/>
      <c r="BI57" s="108"/>
      <c r="BJ57" s="175"/>
      <c r="BK57" s="108"/>
      <c r="BL57" s="105"/>
      <c r="BM57" s="105"/>
      <c r="BN57" s="106"/>
      <c r="BO57" s="105"/>
      <c r="BP57" s="220"/>
      <c r="BQ57" s="106"/>
      <c r="BR57" s="220"/>
      <c r="BS57" s="106"/>
      <c r="BT57" s="220"/>
      <c r="BU57" s="106"/>
      <c r="BV57" s="105"/>
      <c r="BW57" s="108"/>
      <c r="BX57" s="175"/>
      <c r="BY57" s="153"/>
      <c r="CA57" s="84">
        <f t="shared" si="4"/>
        <v>0</v>
      </c>
      <c r="CB57" s="147">
        <f t="shared" si="5"/>
        <v>0</v>
      </c>
      <c r="CC57" s="85">
        <f t="shared" si="6"/>
        <v>0</v>
      </c>
      <c r="CD57" s="86">
        <f t="shared" si="7"/>
        <v>0</v>
      </c>
    </row>
    <row r="58" spans="1:82" ht="17.100000000000001" customHeight="1">
      <c r="A58" s="440"/>
      <c r="B58" s="443"/>
      <c r="C58" s="181" t="s">
        <v>414</v>
      </c>
      <c r="D58" s="176"/>
      <c r="E58" s="88"/>
      <c r="F58" s="88"/>
      <c r="G58" s="88"/>
      <c r="H58" s="88"/>
      <c r="I58" s="88"/>
      <c r="J58" s="88"/>
      <c r="K58" s="110"/>
      <c r="L58" s="111"/>
      <c r="M58" s="88"/>
      <c r="N58" s="111"/>
      <c r="O58" s="111"/>
      <c r="P58" s="111"/>
      <c r="Q58" s="113"/>
      <c r="R58" s="110"/>
      <c r="S58" s="112"/>
      <c r="T58" s="111"/>
      <c r="U58" s="111"/>
      <c r="V58" s="88"/>
      <c r="W58" s="88"/>
      <c r="X58" s="111"/>
      <c r="Y58" s="110"/>
      <c r="Z58" s="111"/>
      <c r="AA58" s="111"/>
      <c r="AB58" s="111"/>
      <c r="AC58" s="111"/>
      <c r="AD58" s="111"/>
      <c r="AE58" s="192"/>
      <c r="AF58" s="176"/>
      <c r="AG58" s="112"/>
      <c r="AH58" s="111"/>
      <c r="AI58" s="111"/>
      <c r="AJ58" s="111"/>
      <c r="AK58" s="111"/>
      <c r="AL58" s="111"/>
      <c r="AM58" s="110"/>
      <c r="AN58" s="111"/>
      <c r="AO58" s="111"/>
      <c r="AP58" s="111"/>
      <c r="AQ58" s="111"/>
      <c r="AR58" s="111"/>
      <c r="AS58" s="111"/>
      <c r="AT58" s="110"/>
      <c r="AU58" s="208">
        <v>4</v>
      </c>
      <c r="AV58" s="111"/>
      <c r="AW58" s="221">
        <v>4</v>
      </c>
      <c r="AX58" s="111"/>
      <c r="AY58" s="221">
        <v>4</v>
      </c>
      <c r="AZ58" s="239"/>
      <c r="BA58" s="110"/>
      <c r="BB58" s="109"/>
      <c r="BC58" s="221">
        <v>4</v>
      </c>
      <c r="BD58" s="111"/>
      <c r="BE58" s="111"/>
      <c r="BF58" s="221">
        <v>4</v>
      </c>
      <c r="BG58" s="239"/>
      <c r="BH58" s="110"/>
      <c r="BI58" s="113"/>
      <c r="BJ58" s="177"/>
      <c r="BK58" s="113"/>
      <c r="BL58" s="110"/>
      <c r="BM58" s="110"/>
      <c r="BN58" s="111"/>
      <c r="BO58" s="110"/>
      <c r="BP58" s="221">
        <v>4</v>
      </c>
      <c r="BQ58" s="111"/>
      <c r="BR58" s="221">
        <v>4</v>
      </c>
      <c r="BS58" s="111"/>
      <c r="BT58" s="221">
        <v>4</v>
      </c>
      <c r="BU58" s="111"/>
      <c r="BV58" s="110"/>
      <c r="BW58" s="113">
        <v>4</v>
      </c>
      <c r="BX58" s="177">
        <v>4</v>
      </c>
      <c r="BY58" s="154"/>
      <c r="CA58" s="91">
        <f t="shared" si="4"/>
        <v>10</v>
      </c>
      <c r="CB58" s="148">
        <f t="shared" si="5"/>
        <v>0</v>
      </c>
      <c r="CC58" s="92">
        <f t="shared" si="6"/>
        <v>0</v>
      </c>
      <c r="CD58" s="93">
        <f t="shared" si="7"/>
        <v>0</v>
      </c>
    </row>
    <row r="59" spans="1:82" ht="17.100000000000001" customHeight="1" thickBot="1">
      <c r="A59" s="441"/>
      <c r="B59" s="444"/>
      <c r="C59" s="182" t="s">
        <v>415</v>
      </c>
      <c r="D59" s="178"/>
      <c r="E59" s="95"/>
      <c r="F59" s="95"/>
      <c r="G59" s="95"/>
      <c r="H59" s="95"/>
      <c r="I59" s="95"/>
      <c r="J59" s="95"/>
      <c r="K59" s="115"/>
      <c r="L59" s="94"/>
      <c r="M59" s="94"/>
      <c r="N59" s="94"/>
      <c r="O59" s="94"/>
      <c r="P59" s="94"/>
      <c r="Q59" s="117"/>
      <c r="R59" s="115"/>
      <c r="S59" s="116"/>
      <c r="T59" s="94"/>
      <c r="U59" s="94"/>
      <c r="V59" s="94"/>
      <c r="W59" s="94"/>
      <c r="X59" s="94"/>
      <c r="Y59" s="115"/>
      <c r="Z59" s="94"/>
      <c r="AA59" s="94"/>
      <c r="AB59" s="94"/>
      <c r="AC59" s="94"/>
      <c r="AD59" s="94"/>
      <c r="AE59" s="193"/>
      <c r="AF59" s="178"/>
      <c r="AG59" s="116"/>
      <c r="AH59" s="94"/>
      <c r="AI59" s="94"/>
      <c r="AJ59" s="94"/>
      <c r="AK59" s="94"/>
      <c r="AL59" s="94"/>
      <c r="AM59" s="115"/>
      <c r="AN59" s="94"/>
      <c r="AO59" s="94"/>
      <c r="AP59" s="94"/>
      <c r="AQ59" s="94"/>
      <c r="AR59" s="94"/>
      <c r="AS59" s="94"/>
      <c r="AT59" s="115"/>
      <c r="AU59" s="209">
        <v>4</v>
      </c>
      <c r="AV59" s="94"/>
      <c r="AW59" s="222">
        <v>4</v>
      </c>
      <c r="AX59" s="94"/>
      <c r="AY59" s="222"/>
      <c r="AZ59" s="240"/>
      <c r="BA59" s="115"/>
      <c r="BB59" s="114"/>
      <c r="BC59" s="222">
        <v>4</v>
      </c>
      <c r="BD59" s="94"/>
      <c r="BE59" s="94"/>
      <c r="BF59" s="222"/>
      <c r="BG59" s="240"/>
      <c r="BH59" s="115"/>
      <c r="BI59" s="117"/>
      <c r="BJ59" s="179"/>
      <c r="BK59" s="117"/>
      <c r="BL59" s="115"/>
      <c r="BM59" s="115"/>
      <c r="BN59" s="94"/>
      <c r="BO59" s="115"/>
      <c r="BP59" s="222">
        <v>4</v>
      </c>
      <c r="BQ59" s="94"/>
      <c r="BR59" s="222">
        <v>4</v>
      </c>
      <c r="BS59" s="94"/>
      <c r="BT59" s="222">
        <v>4</v>
      </c>
      <c r="BU59" s="94"/>
      <c r="BV59" s="115"/>
      <c r="BW59" s="117">
        <v>4</v>
      </c>
      <c r="BX59" s="179">
        <v>4</v>
      </c>
      <c r="BY59" s="155"/>
      <c r="CA59" s="101">
        <f t="shared" si="4"/>
        <v>8</v>
      </c>
      <c r="CB59" s="149">
        <f t="shared" si="5"/>
        <v>0</v>
      </c>
      <c r="CC59" s="102">
        <f t="shared" si="6"/>
        <v>0</v>
      </c>
      <c r="CD59" s="103">
        <f t="shared" si="7"/>
        <v>0</v>
      </c>
    </row>
    <row r="60" spans="1:82" ht="17.100000000000001" customHeight="1">
      <c r="A60" s="439">
        <v>19</v>
      </c>
      <c r="B60" s="442" t="s">
        <v>433</v>
      </c>
      <c r="C60" s="183" t="s">
        <v>409</v>
      </c>
      <c r="D60" s="174"/>
      <c r="E60" s="80"/>
      <c r="F60" s="80"/>
      <c r="G60" s="80"/>
      <c r="H60" s="80"/>
      <c r="I60" s="80"/>
      <c r="J60" s="80"/>
      <c r="K60" s="105"/>
      <c r="L60" s="106"/>
      <c r="M60" s="106"/>
      <c r="N60" s="106"/>
      <c r="O60" s="106"/>
      <c r="P60" s="106"/>
      <c r="Q60" s="108"/>
      <c r="R60" s="105"/>
      <c r="S60" s="107"/>
      <c r="T60" s="106"/>
      <c r="U60" s="106"/>
      <c r="V60" s="106"/>
      <c r="W60" s="106"/>
      <c r="X60" s="106"/>
      <c r="Y60" s="105"/>
      <c r="Z60" s="106"/>
      <c r="AA60" s="106"/>
      <c r="AB60" s="106"/>
      <c r="AC60" s="106"/>
      <c r="AD60" s="106"/>
      <c r="AE60" s="191"/>
      <c r="AF60" s="174"/>
      <c r="AG60" s="107"/>
      <c r="AH60" s="106"/>
      <c r="AI60" s="106"/>
      <c r="AJ60" s="106"/>
      <c r="AK60" s="106"/>
      <c r="AL60" s="106"/>
      <c r="AM60" s="105"/>
      <c r="AN60" s="106"/>
      <c r="AO60" s="106"/>
      <c r="AP60" s="106"/>
      <c r="AQ60" s="106"/>
      <c r="AR60" s="106"/>
      <c r="AS60" s="106"/>
      <c r="AT60" s="105"/>
      <c r="AU60" s="207"/>
      <c r="AV60" s="106"/>
      <c r="AW60" s="220"/>
      <c r="AX60" s="106"/>
      <c r="AY60" s="220"/>
      <c r="AZ60" s="238"/>
      <c r="BA60" s="105"/>
      <c r="BB60" s="104"/>
      <c r="BC60" s="220"/>
      <c r="BD60" s="106"/>
      <c r="BE60" s="106"/>
      <c r="BF60" s="220"/>
      <c r="BG60" s="238"/>
      <c r="BH60" s="105"/>
      <c r="BI60" s="108"/>
      <c r="BJ60" s="175"/>
      <c r="BK60" s="108"/>
      <c r="BL60" s="105"/>
      <c r="BM60" s="105"/>
      <c r="BN60" s="106"/>
      <c r="BO60" s="105"/>
      <c r="BP60" s="220"/>
      <c r="BQ60" s="106"/>
      <c r="BR60" s="220"/>
      <c r="BS60" s="106"/>
      <c r="BT60" s="220"/>
      <c r="BU60" s="106"/>
      <c r="BV60" s="105"/>
      <c r="BW60" s="108"/>
      <c r="BX60" s="175"/>
      <c r="BY60" s="153"/>
      <c r="CA60" s="84">
        <f t="shared" si="4"/>
        <v>0</v>
      </c>
      <c r="CB60" s="147">
        <f t="shared" si="5"/>
        <v>0</v>
      </c>
      <c r="CC60" s="85">
        <f t="shared" si="6"/>
        <v>0</v>
      </c>
      <c r="CD60" s="86">
        <f t="shared" si="7"/>
        <v>0</v>
      </c>
    </row>
    <row r="61" spans="1:82" ht="17.100000000000001" customHeight="1">
      <c r="A61" s="440"/>
      <c r="B61" s="443"/>
      <c r="C61" s="181" t="s">
        <v>414</v>
      </c>
      <c r="D61" s="176"/>
      <c r="E61" s="88"/>
      <c r="F61" s="88"/>
      <c r="G61" s="88"/>
      <c r="H61" s="88"/>
      <c r="I61" s="88"/>
      <c r="J61" s="88"/>
      <c r="K61" s="110"/>
      <c r="L61" s="111"/>
      <c r="M61" s="88"/>
      <c r="N61" s="111"/>
      <c r="O61" s="111"/>
      <c r="P61" s="111"/>
      <c r="Q61" s="113"/>
      <c r="R61" s="110"/>
      <c r="S61" s="112"/>
      <c r="T61" s="111"/>
      <c r="U61" s="111"/>
      <c r="V61" s="88"/>
      <c r="W61" s="88"/>
      <c r="X61" s="111"/>
      <c r="Y61" s="110"/>
      <c r="Z61" s="111"/>
      <c r="AA61" s="111"/>
      <c r="AB61" s="111"/>
      <c r="AC61" s="111"/>
      <c r="AD61" s="111"/>
      <c r="AE61" s="192"/>
      <c r="AF61" s="176"/>
      <c r="AG61" s="112"/>
      <c r="AH61" s="111"/>
      <c r="AI61" s="111"/>
      <c r="AJ61" s="111"/>
      <c r="AK61" s="111"/>
      <c r="AL61" s="111"/>
      <c r="AM61" s="110"/>
      <c r="AN61" s="111"/>
      <c r="AO61" s="111"/>
      <c r="AP61" s="111"/>
      <c r="AQ61" s="111"/>
      <c r="AR61" s="111"/>
      <c r="AS61" s="111"/>
      <c r="AT61" s="110"/>
      <c r="AU61" s="208">
        <v>4</v>
      </c>
      <c r="AV61" s="111"/>
      <c r="AW61" s="221">
        <v>4</v>
      </c>
      <c r="AX61" s="111"/>
      <c r="AY61" s="221">
        <v>4</v>
      </c>
      <c r="AZ61" s="239"/>
      <c r="BA61" s="110"/>
      <c r="BB61" s="109"/>
      <c r="BC61" s="221">
        <v>4</v>
      </c>
      <c r="BD61" s="111"/>
      <c r="BE61" s="111"/>
      <c r="BF61" s="221">
        <v>4</v>
      </c>
      <c r="BG61" s="239"/>
      <c r="BH61" s="110"/>
      <c r="BI61" s="113"/>
      <c r="BJ61" s="177"/>
      <c r="BK61" s="113"/>
      <c r="BL61" s="110"/>
      <c r="BM61" s="110"/>
      <c r="BN61" s="111"/>
      <c r="BO61" s="110"/>
      <c r="BP61" s="221">
        <v>4</v>
      </c>
      <c r="BQ61" s="111"/>
      <c r="BR61" s="221">
        <v>4</v>
      </c>
      <c r="BS61" s="111"/>
      <c r="BT61" s="221">
        <v>4</v>
      </c>
      <c r="BU61" s="111"/>
      <c r="BV61" s="110"/>
      <c r="BW61" s="113">
        <v>4</v>
      </c>
      <c r="BX61" s="177">
        <v>4</v>
      </c>
      <c r="BY61" s="154"/>
      <c r="CA61" s="91">
        <f t="shared" si="4"/>
        <v>10</v>
      </c>
      <c r="CB61" s="148">
        <f t="shared" si="5"/>
        <v>0</v>
      </c>
      <c r="CC61" s="92">
        <f t="shared" si="6"/>
        <v>0</v>
      </c>
      <c r="CD61" s="93">
        <f t="shared" si="7"/>
        <v>0</v>
      </c>
    </row>
    <row r="62" spans="1:82" ht="17.100000000000001" customHeight="1" thickBot="1">
      <c r="A62" s="441"/>
      <c r="B62" s="444"/>
      <c r="C62" s="182" t="s">
        <v>415</v>
      </c>
      <c r="D62" s="178"/>
      <c r="E62" s="95"/>
      <c r="F62" s="95"/>
      <c r="G62" s="95"/>
      <c r="H62" s="95"/>
      <c r="I62" s="95"/>
      <c r="J62" s="95"/>
      <c r="K62" s="115"/>
      <c r="L62" s="94"/>
      <c r="M62" s="94"/>
      <c r="N62" s="94"/>
      <c r="O62" s="94"/>
      <c r="P62" s="94"/>
      <c r="Q62" s="117"/>
      <c r="R62" s="115"/>
      <c r="S62" s="116"/>
      <c r="T62" s="94"/>
      <c r="U62" s="94"/>
      <c r="V62" s="94"/>
      <c r="W62" s="94"/>
      <c r="X62" s="94"/>
      <c r="Y62" s="115"/>
      <c r="Z62" s="94"/>
      <c r="AA62" s="94"/>
      <c r="AB62" s="94"/>
      <c r="AC62" s="94"/>
      <c r="AD62" s="94"/>
      <c r="AE62" s="193"/>
      <c r="AF62" s="178"/>
      <c r="AG62" s="116"/>
      <c r="AH62" s="94"/>
      <c r="AI62" s="94"/>
      <c r="AJ62" s="94"/>
      <c r="AK62" s="94"/>
      <c r="AL62" s="94"/>
      <c r="AM62" s="115"/>
      <c r="AN62" s="94"/>
      <c r="AO62" s="94"/>
      <c r="AP62" s="94"/>
      <c r="AQ62" s="94"/>
      <c r="AR62" s="94"/>
      <c r="AS62" s="94"/>
      <c r="AT62" s="115"/>
      <c r="AU62" s="209">
        <v>4</v>
      </c>
      <c r="AV62" s="94"/>
      <c r="AW62" s="222">
        <v>4</v>
      </c>
      <c r="AX62" s="94"/>
      <c r="AY62" s="222"/>
      <c r="AZ62" s="240"/>
      <c r="BA62" s="115"/>
      <c r="BB62" s="114"/>
      <c r="BC62" s="222">
        <v>4</v>
      </c>
      <c r="BD62" s="94"/>
      <c r="BE62" s="94"/>
      <c r="BF62" s="222"/>
      <c r="BG62" s="240"/>
      <c r="BH62" s="115"/>
      <c r="BI62" s="117"/>
      <c r="BJ62" s="179"/>
      <c r="BK62" s="117"/>
      <c r="BL62" s="115"/>
      <c r="BM62" s="115"/>
      <c r="BN62" s="94"/>
      <c r="BO62" s="115"/>
      <c r="BP62" s="222">
        <v>4</v>
      </c>
      <c r="BQ62" s="94"/>
      <c r="BR62" s="222">
        <v>4</v>
      </c>
      <c r="BS62" s="94"/>
      <c r="BT62" s="222">
        <v>4</v>
      </c>
      <c r="BU62" s="94"/>
      <c r="BV62" s="115"/>
      <c r="BW62" s="117">
        <v>4</v>
      </c>
      <c r="BX62" s="179">
        <v>4</v>
      </c>
      <c r="BY62" s="155"/>
      <c r="CA62" s="101">
        <f t="shared" si="4"/>
        <v>8</v>
      </c>
      <c r="CB62" s="149">
        <f t="shared" si="5"/>
        <v>0</v>
      </c>
      <c r="CC62" s="102">
        <f t="shared" si="6"/>
        <v>0</v>
      </c>
      <c r="CD62" s="103">
        <f t="shared" si="7"/>
        <v>0</v>
      </c>
    </row>
    <row r="63" spans="1:82" ht="17.100000000000001" customHeight="1" thickBot="1">
      <c r="A63" s="439">
        <v>20</v>
      </c>
      <c r="B63" s="458" t="s">
        <v>434</v>
      </c>
      <c r="C63" s="183" t="s">
        <v>409</v>
      </c>
      <c r="D63" s="174"/>
      <c r="E63" s="80"/>
      <c r="F63" s="80"/>
      <c r="G63" s="80"/>
      <c r="H63" s="80"/>
      <c r="I63" s="80"/>
      <c r="J63" s="80"/>
      <c r="K63" s="105"/>
      <c r="L63" s="106"/>
      <c r="M63" s="106"/>
      <c r="N63" s="106"/>
      <c r="O63" s="106"/>
      <c r="P63" s="106"/>
      <c r="Q63" s="108"/>
      <c r="R63" s="105"/>
      <c r="S63" s="107"/>
      <c r="T63" s="106"/>
      <c r="U63" s="106"/>
      <c r="V63" s="106"/>
      <c r="W63" s="106"/>
      <c r="X63" s="106"/>
      <c r="Y63" s="105"/>
      <c r="Z63" s="106"/>
      <c r="AA63" s="106"/>
      <c r="AB63" s="106"/>
      <c r="AC63" s="106"/>
      <c r="AD63" s="106"/>
      <c r="AE63" s="191"/>
      <c r="AF63" s="174"/>
      <c r="AG63" s="107"/>
      <c r="AH63" s="106"/>
      <c r="AI63" s="106"/>
      <c r="AJ63" s="106"/>
      <c r="AK63" s="106"/>
      <c r="AL63" s="106"/>
      <c r="AM63" s="105"/>
      <c r="AN63" s="106"/>
      <c r="AO63" s="106"/>
      <c r="AP63" s="106"/>
      <c r="AQ63" s="106"/>
      <c r="AR63" s="106"/>
      <c r="AS63" s="106"/>
      <c r="AT63" s="105"/>
      <c r="AU63" s="207"/>
      <c r="AV63" s="106"/>
      <c r="AW63" s="220"/>
      <c r="AX63" s="106"/>
      <c r="AY63" s="220"/>
      <c r="AZ63" s="238"/>
      <c r="BA63" s="105"/>
      <c r="BB63" s="104"/>
      <c r="BC63" s="220"/>
      <c r="BD63" s="106"/>
      <c r="BE63" s="106"/>
      <c r="BF63" s="220"/>
      <c r="BG63" s="238"/>
      <c r="BH63" s="105"/>
      <c r="BI63" s="108"/>
      <c r="BJ63" s="175"/>
      <c r="BK63" s="108"/>
      <c r="BL63" s="105"/>
      <c r="BM63" s="105"/>
      <c r="BN63" s="106"/>
      <c r="BO63" s="105"/>
      <c r="BP63" s="220"/>
      <c r="BQ63" s="106"/>
      <c r="BR63" s="220"/>
      <c r="BS63" s="106"/>
      <c r="BT63" s="220"/>
      <c r="BU63" s="106"/>
      <c r="BV63" s="105"/>
      <c r="BW63" s="108"/>
      <c r="BX63" s="175"/>
      <c r="BY63" s="153"/>
      <c r="CA63" s="101">
        <f t="shared" si="4"/>
        <v>0</v>
      </c>
      <c r="CB63" s="149">
        <f t="shared" si="5"/>
        <v>0</v>
      </c>
      <c r="CC63" s="102">
        <f t="shared" si="6"/>
        <v>0</v>
      </c>
      <c r="CD63" s="103">
        <f t="shared" si="7"/>
        <v>0</v>
      </c>
    </row>
    <row r="64" spans="1:82" ht="17.100000000000001" customHeight="1" thickBot="1">
      <c r="A64" s="440"/>
      <c r="B64" s="459"/>
      <c r="C64" s="181" t="s">
        <v>414</v>
      </c>
      <c r="D64" s="176"/>
      <c r="E64" s="88"/>
      <c r="F64" s="88"/>
      <c r="G64" s="88"/>
      <c r="H64" s="88"/>
      <c r="I64" s="88"/>
      <c r="J64" s="88"/>
      <c r="K64" s="110"/>
      <c r="L64" s="111"/>
      <c r="M64" s="88"/>
      <c r="N64" s="111"/>
      <c r="O64" s="111"/>
      <c r="P64" s="111"/>
      <c r="Q64" s="113"/>
      <c r="R64" s="110"/>
      <c r="S64" s="112"/>
      <c r="T64" s="111"/>
      <c r="U64" s="111"/>
      <c r="V64" s="88"/>
      <c r="W64" s="88"/>
      <c r="X64" s="111"/>
      <c r="Y64" s="110"/>
      <c r="Z64" s="111"/>
      <c r="AA64" s="111"/>
      <c r="AB64" s="111"/>
      <c r="AC64" s="111"/>
      <c r="AD64" s="111"/>
      <c r="AE64" s="192"/>
      <c r="AF64" s="176"/>
      <c r="AG64" s="112"/>
      <c r="AH64" s="111"/>
      <c r="AI64" s="111"/>
      <c r="AJ64" s="111"/>
      <c r="AK64" s="111"/>
      <c r="AL64" s="111"/>
      <c r="AM64" s="110"/>
      <c r="AN64" s="111"/>
      <c r="AO64" s="111"/>
      <c r="AP64" s="111"/>
      <c r="AQ64" s="111"/>
      <c r="AR64" s="111"/>
      <c r="AS64" s="111"/>
      <c r="AT64" s="110"/>
      <c r="AU64" s="208">
        <v>2</v>
      </c>
      <c r="AV64" s="111"/>
      <c r="AW64" s="221">
        <v>2</v>
      </c>
      <c r="AX64" s="111"/>
      <c r="AY64" s="221">
        <v>2</v>
      </c>
      <c r="AZ64" s="239"/>
      <c r="BA64" s="110"/>
      <c r="BB64" s="109"/>
      <c r="BC64" s="221">
        <v>2</v>
      </c>
      <c r="BD64" s="111"/>
      <c r="BE64" s="111"/>
      <c r="BF64" s="221"/>
      <c r="BG64" s="239">
        <v>2</v>
      </c>
      <c r="BH64" s="110"/>
      <c r="BI64" s="113"/>
      <c r="BJ64" s="177"/>
      <c r="BK64" s="113"/>
      <c r="BL64" s="110"/>
      <c r="BM64" s="110"/>
      <c r="BN64" s="111"/>
      <c r="BO64" s="110"/>
      <c r="BP64" s="221">
        <v>2</v>
      </c>
      <c r="BQ64" s="111"/>
      <c r="BR64" s="221">
        <v>2</v>
      </c>
      <c r="BS64" s="111"/>
      <c r="BT64" s="221">
        <v>2</v>
      </c>
      <c r="BU64" s="111"/>
      <c r="BV64" s="110"/>
      <c r="BW64" s="113">
        <v>2</v>
      </c>
      <c r="BX64" s="177"/>
      <c r="BY64" s="154"/>
      <c r="CA64" s="101">
        <f t="shared" si="4"/>
        <v>0</v>
      </c>
      <c r="CB64" s="149">
        <f t="shared" si="5"/>
        <v>0</v>
      </c>
      <c r="CC64" s="102">
        <f t="shared" si="6"/>
        <v>9</v>
      </c>
      <c r="CD64" s="103">
        <f t="shared" si="7"/>
        <v>0</v>
      </c>
    </row>
    <row r="65" spans="1:82" ht="17.100000000000001" customHeight="1" thickBot="1">
      <c r="A65" s="441"/>
      <c r="B65" s="460"/>
      <c r="C65" s="182" t="s">
        <v>415</v>
      </c>
      <c r="D65" s="178"/>
      <c r="E65" s="95"/>
      <c r="F65" s="95"/>
      <c r="G65" s="95"/>
      <c r="H65" s="95"/>
      <c r="I65" s="95"/>
      <c r="J65" s="95"/>
      <c r="K65" s="115"/>
      <c r="L65" s="94"/>
      <c r="M65" s="94"/>
      <c r="N65" s="94"/>
      <c r="O65" s="94"/>
      <c r="P65" s="94"/>
      <c r="Q65" s="117"/>
      <c r="R65" s="115"/>
      <c r="S65" s="116"/>
      <c r="T65" s="94"/>
      <c r="U65" s="94"/>
      <c r="V65" s="94"/>
      <c r="W65" s="94"/>
      <c r="X65" s="94"/>
      <c r="Y65" s="115"/>
      <c r="Z65" s="94"/>
      <c r="AA65" s="94"/>
      <c r="AB65" s="94"/>
      <c r="AC65" s="94"/>
      <c r="AD65" s="94"/>
      <c r="AE65" s="193"/>
      <c r="AF65" s="178"/>
      <c r="AG65" s="116"/>
      <c r="AH65" s="94"/>
      <c r="AI65" s="94"/>
      <c r="AJ65" s="94"/>
      <c r="AK65" s="94"/>
      <c r="AL65" s="94"/>
      <c r="AM65" s="115"/>
      <c r="AN65" s="94"/>
      <c r="AO65" s="94"/>
      <c r="AP65" s="94"/>
      <c r="AQ65" s="94"/>
      <c r="AR65" s="94"/>
      <c r="AS65" s="94"/>
      <c r="AT65" s="115"/>
      <c r="AU65" s="209">
        <v>2</v>
      </c>
      <c r="AV65" s="94"/>
      <c r="AW65" s="222">
        <v>2</v>
      </c>
      <c r="AX65" s="94"/>
      <c r="AY65" s="222"/>
      <c r="AZ65" s="240"/>
      <c r="BA65" s="115"/>
      <c r="BB65" s="114"/>
      <c r="BC65" s="222">
        <v>2</v>
      </c>
      <c r="BD65" s="94"/>
      <c r="BE65" s="94"/>
      <c r="BF65" s="222"/>
      <c r="BG65" s="240"/>
      <c r="BH65" s="115"/>
      <c r="BI65" s="117"/>
      <c r="BJ65" s="179"/>
      <c r="BK65" s="117"/>
      <c r="BL65" s="115"/>
      <c r="BM65" s="115"/>
      <c r="BN65" s="94"/>
      <c r="BO65" s="115"/>
      <c r="BP65" s="222">
        <v>2</v>
      </c>
      <c r="BQ65" s="94"/>
      <c r="BR65" s="222">
        <v>2</v>
      </c>
      <c r="BS65" s="94"/>
      <c r="BT65" s="222">
        <v>2</v>
      </c>
      <c r="BU65" s="94"/>
      <c r="BV65" s="115"/>
      <c r="BW65" s="117">
        <v>2</v>
      </c>
      <c r="BX65" s="179"/>
      <c r="BY65" s="155"/>
      <c r="CA65" s="101">
        <f t="shared" si="4"/>
        <v>0</v>
      </c>
      <c r="CB65" s="149">
        <f t="shared" si="5"/>
        <v>0</v>
      </c>
      <c r="CC65" s="102">
        <f t="shared" si="6"/>
        <v>7</v>
      </c>
      <c r="CD65" s="103">
        <f t="shared" si="7"/>
        <v>0</v>
      </c>
    </row>
    <row r="66" spans="1:82" ht="17.100000000000001" customHeight="1" thickBot="1">
      <c r="A66" s="439">
        <v>21</v>
      </c>
      <c r="B66" s="442" t="s">
        <v>435</v>
      </c>
      <c r="C66" s="183" t="s">
        <v>409</v>
      </c>
      <c r="D66" s="174"/>
      <c r="E66" s="80"/>
      <c r="F66" s="80"/>
      <c r="G66" s="80"/>
      <c r="H66" s="80"/>
      <c r="I66" s="80"/>
      <c r="J66" s="80"/>
      <c r="K66" s="105"/>
      <c r="L66" s="106"/>
      <c r="M66" s="106"/>
      <c r="N66" s="106"/>
      <c r="O66" s="106"/>
      <c r="P66" s="106"/>
      <c r="Q66" s="108"/>
      <c r="R66" s="105"/>
      <c r="S66" s="107"/>
      <c r="T66" s="106"/>
      <c r="U66" s="106"/>
      <c r="V66" s="106"/>
      <c r="W66" s="106"/>
      <c r="X66" s="106"/>
      <c r="Y66" s="105"/>
      <c r="Z66" s="106"/>
      <c r="AA66" s="106"/>
      <c r="AB66" s="106"/>
      <c r="AC66" s="106"/>
      <c r="AD66" s="106"/>
      <c r="AE66" s="191"/>
      <c r="AF66" s="174"/>
      <c r="AG66" s="107"/>
      <c r="AH66" s="106"/>
      <c r="AI66" s="106"/>
      <c r="AJ66" s="106"/>
      <c r="AK66" s="106"/>
      <c r="AL66" s="106"/>
      <c r="AM66" s="105"/>
      <c r="AN66" s="106"/>
      <c r="AO66" s="106"/>
      <c r="AP66" s="106"/>
      <c r="AQ66" s="106"/>
      <c r="AR66" s="106"/>
      <c r="AS66" s="106"/>
      <c r="AT66" s="105"/>
      <c r="AU66" s="207"/>
      <c r="AV66" s="106"/>
      <c r="AW66" s="220"/>
      <c r="AX66" s="106"/>
      <c r="AY66" s="220"/>
      <c r="AZ66" s="238"/>
      <c r="BA66" s="105"/>
      <c r="BB66" s="104"/>
      <c r="BC66" s="220"/>
      <c r="BD66" s="106"/>
      <c r="BE66" s="106"/>
      <c r="BF66" s="220"/>
      <c r="BG66" s="238"/>
      <c r="BH66" s="105"/>
      <c r="BI66" s="108"/>
      <c r="BJ66" s="175"/>
      <c r="BK66" s="108"/>
      <c r="BL66" s="105"/>
      <c r="BM66" s="105"/>
      <c r="BN66" s="106"/>
      <c r="BO66" s="105"/>
      <c r="BP66" s="220"/>
      <c r="BQ66" s="106"/>
      <c r="BR66" s="220"/>
      <c r="BS66" s="106"/>
      <c r="BT66" s="220"/>
      <c r="BU66" s="106"/>
      <c r="BV66" s="105"/>
      <c r="BW66" s="108"/>
      <c r="BX66" s="175"/>
      <c r="BY66" s="153"/>
      <c r="CA66" s="101">
        <f t="shared" si="4"/>
        <v>0</v>
      </c>
      <c r="CB66" s="149">
        <f t="shared" si="5"/>
        <v>0</v>
      </c>
      <c r="CC66" s="102">
        <f t="shared" si="6"/>
        <v>0</v>
      </c>
      <c r="CD66" s="103">
        <f t="shared" si="7"/>
        <v>0</v>
      </c>
    </row>
    <row r="67" spans="1:82" ht="17.100000000000001" customHeight="1">
      <c r="A67" s="440"/>
      <c r="B67" s="443"/>
      <c r="C67" s="181" t="s">
        <v>414</v>
      </c>
      <c r="D67" s="176"/>
      <c r="E67" s="88"/>
      <c r="F67" s="88"/>
      <c r="G67" s="88"/>
      <c r="H67" s="88"/>
      <c r="I67" s="88"/>
      <c r="J67" s="88"/>
      <c r="K67" s="110"/>
      <c r="L67" s="111"/>
      <c r="M67" s="88"/>
      <c r="N67" s="111"/>
      <c r="O67" s="111"/>
      <c r="P67" s="111"/>
      <c r="Q67" s="113"/>
      <c r="R67" s="110"/>
      <c r="S67" s="112"/>
      <c r="T67" s="111"/>
      <c r="U67" s="111"/>
      <c r="V67" s="88"/>
      <c r="W67" s="88"/>
      <c r="X67" s="111"/>
      <c r="Y67" s="110"/>
      <c r="Z67" s="111"/>
      <c r="AA67" s="111"/>
      <c r="AB67" s="111"/>
      <c r="AC67" s="111"/>
      <c r="AD67" s="111"/>
      <c r="AE67" s="192"/>
      <c r="AF67" s="176"/>
      <c r="AG67" s="112"/>
      <c r="AH67" s="111"/>
      <c r="AI67" s="111"/>
      <c r="AJ67" s="111"/>
      <c r="AK67" s="111"/>
      <c r="AL67" s="111"/>
      <c r="AM67" s="110"/>
      <c r="AN67" s="111"/>
      <c r="AO67" s="111"/>
      <c r="AP67" s="111"/>
      <c r="AQ67" s="111"/>
      <c r="AR67" s="111"/>
      <c r="AS67" s="111"/>
      <c r="AT67" s="110"/>
      <c r="AU67" s="208">
        <v>4</v>
      </c>
      <c r="AV67" s="111"/>
      <c r="AW67" s="221">
        <v>4</v>
      </c>
      <c r="AX67" s="111"/>
      <c r="AY67" s="221">
        <v>4</v>
      </c>
      <c r="AZ67" s="239"/>
      <c r="BA67" s="110"/>
      <c r="BB67" s="109"/>
      <c r="BC67" s="221">
        <v>4</v>
      </c>
      <c r="BD67" s="111"/>
      <c r="BE67" s="111"/>
      <c r="BF67" s="221">
        <v>4</v>
      </c>
      <c r="BG67" s="239"/>
      <c r="BH67" s="110"/>
      <c r="BI67" s="113"/>
      <c r="BJ67" s="177"/>
      <c r="BK67" s="113"/>
      <c r="BL67" s="110"/>
      <c r="BM67" s="110"/>
      <c r="BN67" s="111"/>
      <c r="BO67" s="110"/>
      <c r="BP67" s="221">
        <v>4</v>
      </c>
      <c r="BQ67" s="111"/>
      <c r="BR67" s="221">
        <v>4</v>
      </c>
      <c r="BS67" s="111"/>
      <c r="BT67" s="221">
        <v>4</v>
      </c>
      <c r="BU67" s="111"/>
      <c r="BV67" s="110"/>
      <c r="BW67" s="113">
        <v>4</v>
      </c>
      <c r="BX67" s="177">
        <v>4</v>
      </c>
      <c r="BY67" s="154"/>
      <c r="CA67" s="91">
        <f t="shared" si="4"/>
        <v>10</v>
      </c>
      <c r="CB67" s="148">
        <f t="shared" si="5"/>
        <v>0</v>
      </c>
      <c r="CC67" s="92">
        <f t="shared" si="6"/>
        <v>0</v>
      </c>
      <c r="CD67" s="93">
        <f t="shared" si="7"/>
        <v>0</v>
      </c>
    </row>
    <row r="68" spans="1:82" ht="17.100000000000001" customHeight="1" thickBot="1">
      <c r="A68" s="441"/>
      <c r="B68" s="444"/>
      <c r="C68" s="182" t="s">
        <v>415</v>
      </c>
      <c r="D68" s="178"/>
      <c r="E68" s="95"/>
      <c r="F68" s="95"/>
      <c r="G68" s="95"/>
      <c r="H68" s="95"/>
      <c r="I68" s="95"/>
      <c r="J68" s="95"/>
      <c r="K68" s="115"/>
      <c r="L68" s="94"/>
      <c r="M68" s="94"/>
      <c r="N68" s="94"/>
      <c r="O68" s="94"/>
      <c r="P68" s="94"/>
      <c r="Q68" s="117"/>
      <c r="R68" s="115"/>
      <c r="S68" s="116"/>
      <c r="T68" s="94"/>
      <c r="U68" s="94"/>
      <c r="V68" s="94"/>
      <c r="W68" s="94"/>
      <c r="X68" s="94"/>
      <c r="Y68" s="115"/>
      <c r="Z68" s="94"/>
      <c r="AA68" s="94"/>
      <c r="AB68" s="94"/>
      <c r="AC68" s="94"/>
      <c r="AD68" s="94"/>
      <c r="AE68" s="193"/>
      <c r="AF68" s="178"/>
      <c r="AG68" s="116"/>
      <c r="AH68" s="94"/>
      <c r="AI68" s="94"/>
      <c r="AJ68" s="94"/>
      <c r="AK68" s="94"/>
      <c r="AL68" s="94"/>
      <c r="AM68" s="115"/>
      <c r="AN68" s="94"/>
      <c r="AO68" s="94"/>
      <c r="AP68" s="94"/>
      <c r="AQ68" s="94"/>
      <c r="AR68" s="94"/>
      <c r="AS68" s="94"/>
      <c r="AT68" s="115"/>
      <c r="AU68" s="209">
        <v>4</v>
      </c>
      <c r="AV68" s="94"/>
      <c r="AW68" s="222">
        <v>4</v>
      </c>
      <c r="AX68" s="94"/>
      <c r="AY68" s="222"/>
      <c r="AZ68" s="240"/>
      <c r="BA68" s="115"/>
      <c r="BB68" s="114"/>
      <c r="BC68" s="222">
        <v>4</v>
      </c>
      <c r="BD68" s="94"/>
      <c r="BE68" s="94"/>
      <c r="BF68" s="222"/>
      <c r="BG68" s="240"/>
      <c r="BH68" s="115"/>
      <c r="BI68" s="117"/>
      <c r="BJ68" s="179"/>
      <c r="BK68" s="117"/>
      <c r="BL68" s="115"/>
      <c r="BM68" s="115"/>
      <c r="BN68" s="94"/>
      <c r="BO68" s="115"/>
      <c r="BP68" s="222">
        <v>4</v>
      </c>
      <c r="BQ68" s="94"/>
      <c r="BR68" s="222">
        <v>4</v>
      </c>
      <c r="BS68" s="94"/>
      <c r="BT68" s="222">
        <v>4</v>
      </c>
      <c r="BU68" s="94"/>
      <c r="BV68" s="115"/>
      <c r="BW68" s="117">
        <v>4</v>
      </c>
      <c r="BX68" s="179">
        <v>4</v>
      </c>
      <c r="BY68" s="155"/>
      <c r="CA68" s="101">
        <f t="shared" si="4"/>
        <v>8</v>
      </c>
      <c r="CB68" s="149">
        <f t="shared" si="5"/>
        <v>0</v>
      </c>
      <c r="CC68" s="102">
        <f t="shared" si="6"/>
        <v>0</v>
      </c>
      <c r="CD68" s="103">
        <f t="shared" si="7"/>
        <v>0</v>
      </c>
    </row>
    <row r="69" spans="1:82" ht="17.100000000000001" customHeight="1">
      <c r="A69" s="439">
        <v>22</v>
      </c>
      <c r="B69" s="458" t="s">
        <v>436</v>
      </c>
      <c r="C69" s="183" t="s">
        <v>409</v>
      </c>
      <c r="D69" s="174"/>
      <c r="E69" s="80"/>
      <c r="F69" s="80"/>
      <c r="G69" s="80"/>
      <c r="H69" s="80"/>
      <c r="I69" s="80"/>
      <c r="J69" s="80"/>
      <c r="K69" s="105"/>
      <c r="L69" s="106"/>
      <c r="M69" s="106"/>
      <c r="N69" s="106"/>
      <c r="O69" s="106"/>
      <c r="P69" s="106"/>
      <c r="Q69" s="108"/>
      <c r="R69" s="105"/>
      <c r="S69" s="107"/>
      <c r="T69" s="106"/>
      <c r="U69" s="106"/>
      <c r="V69" s="106"/>
      <c r="W69" s="106"/>
      <c r="X69" s="106"/>
      <c r="Y69" s="105"/>
      <c r="Z69" s="106"/>
      <c r="AA69" s="106"/>
      <c r="AB69" s="106"/>
      <c r="AC69" s="106"/>
      <c r="AD69" s="106"/>
      <c r="AE69" s="191"/>
      <c r="AF69" s="174"/>
      <c r="AG69" s="107"/>
      <c r="AH69" s="106"/>
      <c r="AI69" s="106"/>
      <c r="AJ69" s="106"/>
      <c r="AK69" s="106"/>
      <c r="AL69" s="106"/>
      <c r="AM69" s="105"/>
      <c r="AN69" s="106"/>
      <c r="AO69" s="106"/>
      <c r="AP69" s="106"/>
      <c r="AQ69" s="106"/>
      <c r="AR69" s="106"/>
      <c r="AS69" s="106"/>
      <c r="AT69" s="105"/>
      <c r="AU69" s="207"/>
      <c r="AV69" s="106"/>
      <c r="AW69" s="220"/>
      <c r="AX69" s="106"/>
      <c r="AY69" s="220"/>
      <c r="AZ69" s="238"/>
      <c r="BA69" s="105"/>
      <c r="BB69" s="104"/>
      <c r="BC69" s="220"/>
      <c r="BD69" s="106"/>
      <c r="BE69" s="106"/>
      <c r="BF69" s="220"/>
      <c r="BG69" s="238"/>
      <c r="BH69" s="105"/>
      <c r="BI69" s="108"/>
      <c r="BJ69" s="175"/>
      <c r="BK69" s="108"/>
      <c r="BL69" s="105"/>
      <c r="BM69" s="105"/>
      <c r="BN69" s="106"/>
      <c r="BO69" s="105"/>
      <c r="BP69" s="220"/>
      <c r="BQ69" s="106"/>
      <c r="BR69" s="220"/>
      <c r="BS69" s="106"/>
      <c r="BT69" s="220"/>
      <c r="BU69" s="106"/>
      <c r="BV69" s="105"/>
      <c r="BW69" s="108"/>
      <c r="BX69" s="175"/>
      <c r="BY69" s="153"/>
      <c r="CA69" s="84">
        <f t="shared" si="0"/>
        <v>0</v>
      </c>
      <c r="CB69" s="147">
        <f t="shared" si="1"/>
        <v>0</v>
      </c>
      <c r="CC69" s="85">
        <f t="shared" si="2"/>
        <v>0</v>
      </c>
      <c r="CD69" s="86">
        <f t="shared" si="3"/>
        <v>0</v>
      </c>
    </row>
    <row r="70" spans="1:82" ht="17.100000000000001" customHeight="1">
      <c r="A70" s="440"/>
      <c r="B70" s="459"/>
      <c r="C70" s="181" t="s">
        <v>414</v>
      </c>
      <c r="D70" s="176"/>
      <c r="E70" s="88"/>
      <c r="F70" s="88"/>
      <c r="G70" s="88"/>
      <c r="H70" s="88"/>
      <c r="I70" s="88"/>
      <c r="J70" s="88"/>
      <c r="K70" s="110"/>
      <c r="L70" s="111"/>
      <c r="M70" s="88"/>
      <c r="N70" s="111"/>
      <c r="O70" s="111"/>
      <c r="P70" s="111"/>
      <c r="Q70" s="113"/>
      <c r="R70" s="110"/>
      <c r="S70" s="112"/>
      <c r="T70" s="111"/>
      <c r="U70" s="111"/>
      <c r="V70" s="88"/>
      <c r="W70" s="88"/>
      <c r="X70" s="111"/>
      <c r="Y70" s="110"/>
      <c r="Z70" s="111"/>
      <c r="AA70" s="111"/>
      <c r="AB70" s="111"/>
      <c r="AC70" s="111"/>
      <c r="AD70" s="111"/>
      <c r="AE70" s="192"/>
      <c r="AF70" s="176"/>
      <c r="AG70" s="112"/>
      <c r="AH70" s="111"/>
      <c r="AI70" s="111"/>
      <c r="AJ70" s="111"/>
      <c r="AK70" s="111"/>
      <c r="AL70" s="111"/>
      <c r="AM70" s="110"/>
      <c r="AN70" s="111"/>
      <c r="AO70" s="111"/>
      <c r="AP70" s="111"/>
      <c r="AQ70" s="111"/>
      <c r="AR70" s="111"/>
      <c r="AS70" s="111"/>
      <c r="AT70" s="110"/>
      <c r="AU70" s="208">
        <v>2</v>
      </c>
      <c r="AV70" s="111"/>
      <c r="AW70" s="221">
        <v>2</v>
      </c>
      <c r="AX70" s="111"/>
      <c r="AY70" s="221">
        <v>2</v>
      </c>
      <c r="AZ70" s="239"/>
      <c r="BA70" s="110"/>
      <c r="BB70" s="109"/>
      <c r="BC70" s="221">
        <v>2</v>
      </c>
      <c r="BD70" s="111"/>
      <c r="BE70" s="111"/>
      <c r="BF70" s="221"/>
      <c r="BG70" s="239">
        <v>2</v>
      </c>
      <c r="BH70" s="110"/>
      <c r="BI70" s="113"/>
      <c r="BJ70" s="177"/>
      <c r="BK70" s="113"/>
      <c r="BL70" s="110"/>
      <c r="BM70" s="110"/>
      <c r="BN70" s="111"/>
      <c r="BO70" s="110"/>
      <c r="BP70" s="221">
        <v>2</v>
      </c>
      <c r="BQ70" s="111"/>
      <c r="BR70" s="221">
        <v>2</v>
      </c>
      <c r="BS70" s="111"/>
      <c r="BT70" s="221">
        <v>2</v>
      </c>
      <c r="BU70" s="111"/>
      <c r="BV70" s="110"/>
      <c r="BW70" s="113">
        <v>2</v>
      </c>
      <c r="BX70" s="177"/>
      <c r="BY70" s="154"/>
      <c r="CA70" s="91">
        <f t="shared" si="0"/>
        <v>0</v>
      </c>
      <c r="CB70" s="148">
        <f t="shared" si="1"/>
        <v>0</v>
      </c>
      <c r="CC70" s="92">
        <f t="shared" si="2"/>
        <v>9</v>
      </c>
      <c r="CD70" s="93">
        <f t="shared" si="3"/>
        <v>0</v>
      </c>
    </row>
    <row r="71" spans="1:82" ht="17.100000000000001" customHeight="1" thickBot="1">
      <c r="A71" s="441"/>
      <c r="B71" s="460"/>
      <c r="C71" s="182" t="s">
        <v>415</v>
      </c>
      <c r="D71" s="178"/>
      <c r="E71" s="95"/>
      <c r="F71" s="95"/>
      <c r="G71" s="95"/>
      <c r="H71" s="95"/>
      <c r="I71" s="95"/>
      <c r="J71" s="95"/>
      <c r="K71" s="115"/>
      <c r="L71" s="94"/>
      <c r="M71" s="94"/>
      <c r="N71" s="94"/>
      <c r="O71" s="94"/>
      <c r="P71" s="94"/>
      <c r="Q71" s="117"/>
      <c r="R71" s="115"/>
      <c r="S71" s="116"/>
      <c r="T71" s="94"/>
      <c r="U71" s="94"/>
      <c r="V71" s="94"/>
      <c r="W71" s="94"/>
      <c r="X71" s="94"/>
      <c r="Y71" s="115"/>
      <c r="Z71" s="94"/>
      <c r="AA71" s="94"/>
      <c r="AB71" s="94"/>
      <c r="AC71" s="94"/>
      <c r="AD71" s="94"/>
      <c r="AE71" s="193"/>
      <c r="AF71" s="178"/>
      <c r="AG71" s="116"/>
      <c r="AH71" s="94"/>
      <c r="AI71" s="94"/>
      <c r="AJ71" s="94"/>
      <c r="AK71" s="94"/>
      <c r="AL71" s="94"/>
      <c r="AM71" s="115"/>
      <c r="AN71" s="94"/>
      <c r="AO71" s="94"/>
      <c r="AP71" s="94"/>
      <c r="AQ71" s="94"/>
      <c r="AR71" s="94"/>
      <c r="AS71" s="94"/>
      <c r="AT71" s="115"/>
      <c r="AU71" s="209">
        <v>2</v>
      </c>
      <c r="AV71" s="94"/>
      <c r="AW71" s="222">
        <v>2</v>
      </c>
      <c r="AX71" s="94"/>
      <c r="AY71" s="222"/>
      <c r="AZ71" s="240"/>
      <c r="BA71" s="115"/>
      <c r="BB71" s="114"/>
      <c r="BC71" s="222">
        <v>2</v>
      </c>
      <c r="BD71" s="94"/>
      <c r="BE71" s="94"/>
      <c r="BF71" s="222"/>
      <c r="BG71" s="240"/>
      <c r="BH71" s="115"/>
      <c r="BI71" s="117"/>
      <c r="BJ71" s="179"/>
      <c r="BK71" s="117"/>
      <c r="BL71" s="115"/>
      <c r="BM71" s="115"/>
      <c r="BN71" s="94"/>
      <c r="BO71" s="115"/>
      <c r="BP71" s="222">
        <v>2</v>
      </c>
      <c r="BQ71" s="94"/>
      <c r="BR71" s="222">
        <v>2</v>
      </c>
      <c r="BS71" s="94"/>
      <c r="BT71" s="222">
        <v>2</v>
      </c>
      <c r="BU71" s="94"/>
      <c r="BV71" s="115"/>
      <c r="BW71" s="117">
        <v>2</v>
      </c>
      <c r="BX71" s="179"/>
      <c r="BY71" s="155"/>
      <c r="CA71" s="101">
        <f t="shared" si="0"/>
        <v>0</v>
      </c>
      <c r="CB71" s="149">
        <f t="shared" si="1"/>
        <v>0</v>
      </c>
      <c r="CC71" s="102">
        <f t="shared" si="2"/>
        <v>7</v>
      </c>
      <c r="CD71" s="103">
        <f t="shared" si="3"/>
        <v>0</v>
      </c>
    </row>
    <row r="72" spans="1:82" ht="17.100000000000001" customHeight="1">
      <c r="A72" s="439">
        <v>23</v>
      </c>
      <c r="B72" s="442" t="s">
        <v>437</v>
      </c>
      <c r="C72" s="183" t="s">
        <v>409</v>
      </c>
      <c r="D72" s="174"/>
      <c r="E72" s="80"/>
      <c r="F72" s="80"/>
      <c r="G72" s="80"/>
      <c r="H72" s="80"/>
      <c r="I72" s="80"/>
      <c r="J72" s="80"/>
      <c r="K72" s="105"/>
      <c r="L72" s="106"/>
      <c r="M72" s="106"/>
      <c r="N72" s="106"/>
      <c r="O72" s="106"/>
      <c r="P72" s="106"/>
      <c r="Q72" s="108"/>
      <c r="R72" s="105"/>
      <c r="S72" s="107"/>
      <c r="T72" s="106"/>
      <c r="U72" s="106"/>
      <c r="V72" s="106"/>
      <c r="W72" s="106"/>
      <c r="X72" s="106"/>
      <c r="Y72" s="105"/>
      <c r="Z72" s="106"/>
      <c r="AA72" s="106"/>
      <c r="AB72" s="106"/>
      <c r="AC72" s="106"/>
      <c r="AD72" s="106"/>
      <c r="AE72" s="191"/>
      <c r="AF72" s="174"/>
      <c r="AG72" s="107"/>
      <c r="AH72" s="106"/>
      <c r="AI72" s="106"/>
      <c r="AJ72" s="106"/>
      <c r="AK72" s="106"/>
      <c r="AL72" s="106"/>
      <c r="AM72" s="105"/>
      <c r="AN72" s="106"/>
      <c r="AO72" s="106"/>
      <c r="AP72" s="106"/>
      <c r="AQ72" s="106"/>
      <c r="AR72" s="106"/>
      <c r="AS72" s="106"/>
      <c r="AT72" s="105"/>
      <c r="AU72" s="207"/>
      <c r="AV72" s="106"/>
      <c r="AW72" s="220"/>
      <c r="AX72" s="106"/>
      <c r="AY72" s="220"/>
      <c r="AZ72" s="238"/>
      <c r="BA72" s="105"/>
      <c r="BB72" s="104"/>
      <c r="BC72" s="220"/>
      <c r="BD72" s="106"/>
      <c r="BE72" s="106"/>
      <c r="BF72" s="220"/>
      <c r="BG72" s="238"/>
      <c r="BH72" s="105"/>
      <c r="BI72" s="108"/>
      <c r="BJ72" s="175"/>
      <c r="BK72" s="108"/>
      <c r="BL72" s="105"/>
      <c r="BM72" s="105"/>
      <c r="BN72" s="106"/>
      <c r="BO72" s="105"/>
      <c r="BP72" s="220"/>
      <c r="BQ72" s="106"/>
      <c r="BR72" s="220"/>
      <c r="BS72" s="106"/>
      <c r="BT72" s="220"/>
      <c r="BU72" s="106"/>
      <c r="BV72" s="105"/>
      <c r="BW72" s="108"/>
      <c r="BX72" s="175"/>
      <c r="BY72" s="153"/>
      <c r="CA72" s="84">
        <f t="shared" si="0"/>
        <v>0</v>
      </c>
      <c r="CB72" s="147">
        <f t="shared" si="1"/>
        <v>0</v>
      </c>
      <c r="CC72" s="85">
        <f t="shared" si="2"/>
        <v>0</v>
      </c>
      <c r="CD72" s="86">
        <f t="shared" si="3"/>
        <v>0</v>
      </c>
    </row>
    <row r="73" spans="1:82" ht="17.100000000000001" customHeight="1">
      <c r="A73" s="440"/>
      <c r="B73" s="443"/>
      <c r="C73" s="181" t="s">
        <v>414</v>
      </c>
      <c r="D73" s="176"/>
      <c r="E73" s="88"/>
      <c r="F73" s="88"/>
      <c r="G73" s="88"/>
      <c r="H73" s="88"/>
      <c r="I73" s="88"/>
      <c r="J73" s="88"/>
      <c r="K73" s="110"/>
      <c r="L73" s="111"/>
      <c r="M73" s="88"/>
      <c r="N73" s="111"/>
      <c r="O73" s="111"/>
      <c r="P73" s="111"/>
      <c r="Q73" s="113"/>
      <c r="R73" s="110"/>
      <c r="S73" s="112"/>
      <c r="T73" s="111"/>
      <c r="U73" s="111"/>
      <c r="V73" s="88"/>
      <c r="W73" s="88"/>
      <c r="X73" s="111"/>
      <c r="Y73" s="110"/>
      <c r="Z73" s="111"/>
      <c r="AA73" s="111"/>
      <c r="AB73" s="111"/>
      <c r="AC73" s="111"/>
      <c r="AD73" s="111"/>
      <c r="AE73" s="192"/>
      <c r="AF73" s="176"/>
      <c r="AG73" s="112"/>
      <c r="AH73" s="111"/>
      <c r="AI73" s="111"/>
      <c r="AJ73" s="111"/>
      <c r="AK73" s="111"/>
      <c r="AL73" s="111"/>
      <c r="AM73" s="110"/>
      <c r="AN73" s="111"/>
      <c r="AO73" s="111"/>
      <c r="AP73" s="111"/>
      <c r="AQ73" s="111"/>
      <c r="AR73" s="111"/>
      <c r="AS73" s="111"/>
      <c r="AT73" s="110"/>
      <c r="AU73" s="208">
        <v>4</v>
      </c>
      <c r="AV73" s="111"/>
      <c r="AW73" s="221">
        <v>4</v>
      </c>
      <c r="AX73" s="111"/>
      <c r="AY73" s="221">
        <v>4</v>
      </c>
      <c r="AZ73" s="239"/>
      <c r="BA73" s="110"/>
      <c r="BB73" s="109"/>
      <c r="BC73" s="221">
        <v>4</v>
      </c>
      <c r="BD73" s="111"/>
      <c r="BE73" s="111"/>
      <c r="BF73" s="221">
        <v>4</v>
      </c>
      <c r="BG73" s="239"/>
      <c r="BH73" s="110"/>
      <c r="BI73" s="113"/>
      <c r="BJ73" s="177"/>
      <c r="BK73" s="113"/>
      <c r="BL73" s="110"/>
      <c r="BM73" s="110"/>
      <c r="BN73" s="111"/>
      <c r="BO73" s="110"/>
      <c r="BP73" s="221">
        <v>4</v>
      </c>
      <c r="BQ73" s="111"/>
      <c r="BR73" s="221">
        <v>4</v>
      </c>
      <c r="BS73" s="111"/>
      <c r="BT73" s="221">
        <v>4</v>
      </c>
      <c r="BU73" s="111"/>
      <c r="BV73" s="110"/>
      <c r="BW73" s="113">
        <v>4</v>
      </c>
      <c r="BX73" s="177">
        <v>2</v>
      </c>
      <c r="BY73" s="154"/>
      <c r="CA73" s="91">
        <f t="shared" si="0"/>
        <v>9</v>
      </c>
      <c r="CB73" s="148">
        <f t="shared" si="1"/>
        <v>0</v>
      </c>
      <c r="CC73" s="92">
        <f t="shared" si="2"/>
        <v>1</v>
      </c>
      <c r="CD73" s="93">
        <f t="shared" si="3"/>
        <v>0</v>
      </c>
    </row>
    <row r="74" spans="1:82" ht="17.100000000000001" customHeight="1" thickBot="1">
      <c r="A74" s="441"/>
      <c r="B74" s="444"/>
      <c r="C74" s="182" t="s">
        <v>415</v>
      </c>
      <c r="D74" s="178"/>
      <c r="E74" s="95"/>
      <c r="F74" s="95"/>
      <c r="G74" s="95"/>
      <c r="H74" s="95"/>
      <c r="I74" s="95"/>
      <c r="J74" s="95"/>
      <c r="K74" s="115"/>
      <c r="L74" s="94"/>
      <c r="M74" s="94"/>
      <c r="N74" s="94"/>
      <c r="O74" s="94"/>
      <c r="P74" s="94"/>
      <c r="Q74" s="117"/>
      <c r="R74" s="115"/>
      <c r="S74" s="116"/>
      <c r="T74" s="94"/>
      <c r="U74" s="94"/>
      <c r="V74" s="94"/>
      <c r="W74" s="94"/>
      <c r="X74" s="94"/>
      <c r="Y74" s="115"/>
      <c r="Z74" s="94"/>
      <c r="AA74" s="94"/>
      <c r="AB74" s="94"/>
      <c r="AC74" s="94"/>
      <c r="AD74" s="94"/>
      <c r="AE74" s="193"/>
      <c r="AF74" s="178"/>
      <c r="AG74" s="116"/>
      <c r="AH74" s="94"/>
      <c r="AI74" s="94"/>
      <c r="AJ74" s="94"/>
      <c r="AK74" s="94"/>
      <c r="AL74" s="94"/>
      <c r="AM74" s="115"/>
      <c r="AN74" s="94"/>
      <c r="AO74" s="94"/>
      <c r="AP74" s="94"/>
      <c r="AQ74" s="94"/>
      <c r="AR74" s="94"/>
      <c r="AS74" s="94"/>
      <c r="AT74" s="115"/>
      <c r="AU74" s="209">
        <v>4</v>
      </c>
      <c r="AV74" s="94"/>
      <c r="AW74" s="222">
        <v>4</v>
      </c>
      <c r="AX74" s="94"/>
      <c r="AY74" s="222">
        <v>4</v>
      </c>
      <c r="AZ74" s="240"/>
      <c r="BA74" s="115"/>
      <c r="BB74" s="114"/>
      <c r="BC74" s="222">
        <v>4</v>
      </c>
      <c r="BD74" s="94"/>
      <c r="BE74" s="94"/>
      <c r="BF74" s="222">
        <v>4</v>
      </c>
      <c r="BG74" s="240"/>
      <c r="BH74" s="115"/>
      <c r="BI74" s="117"/>
      <c r="BJ74" s="179"/>
      <c r="BK74" s="117"/>
      <c r="BL74" s="115"/>
      <c r="BM74" s="115"/>
      <c r="BN74" s="94"/>
      <c r="BO74" s="115"/>
      <c r="BP74" s="222">
        <v>4</v>
      </c>
      <c r="BQ74" s="94"/>
      <c r="BR74" s="222">
        <v>4</v>
      </c>
      <c r="BS74" s="94"/>
      <c r="BT74" s="222">
        <v>4</v>
      </c>
      <c r="BU74" s="94"/>
      <c r="BV74" s="115"/>
      <c r="BW74" s="117">
        <v>4</v>
      </c>
      <c r="BX74" s="179">
        <v>2</v>
      </c>
      <c r="BY74" s="155"/>
      <c r="CA74" s="101">
        <f t="shared" si="0"/>
        <v>9</v>
      </c>
      <c r="CB74" s="149">
        <f t="shared" si="1"/>
        <v>0</v>
      </c>
      <c r="CC74" s="102">
        <f t="shared" si="2"/>
        <v>1</v>
      </c>
      <c r="CD74" s="103">
        <f t="shared" si="3"/>
        <v>0</v>
      </c>
    </row>
    <row r="75" spans="1:82" ht="17.100000000000001" customHeight="1">
      <c r="A75" s="439">
        <v>24</v>
      </c>
      <c r="B75" s="458" t="s">
        <v>438</v>
      </c>
      <c r="C75" s="183" t="s">
        <v>409</v>
      </c>
      <c r="D75" s="174"/>
      <c r="E75" s="80"/>
      <c r="F75" s="80"/>
      <c r="G75" s="80"/>
      <c r="H75" s="80"/>
      <c r="I75" s="80"/>
      <c r="J75" s="80"/>
      <c r="K75" s="105"/>
      <c r="L75" s="106"/>
      <c r="M75" s="106"/>
      <c r="N75" s="106"/>
      <c r="O75" s="106"/>
      <c r="P75" s="106"/>
      <c r="Q75" s="108"/>
      <c r="R75" s="105"/>
      <c r="S75" s="107"/>
      <c r="T75" s="106"/>
      <c r="U75" s="106"/>
      <c r="V75" s="106"/>
      <c r="W75" s="106"/>
      <c r="X75" s="106"/>
      <c r="Y75" s="105"/>
      <c r="Z75" s="106"/>
      <c r="AA75" s="106"/>
      <c r="AB75" s="106"/>
      <c r="AC75" s="106"/>
      <c r="AD75" s="106"/>
      <c r="AE75" s="191"/>
      <c r="AF75" s="174"/>
      <c r="AG75" s="107"/>
      <c r="AH75" s="106"/>
      <c r="AI75" s="106"/>
      <c r="AJ75" s="106"/>
      <c r="AK75" s="106"/>
      <c r="AL75" s="106"/>
      <c r="AM75" s="105"/>
      <c r="AN75" s="106"/>
      <c r="AO75" s="106"/>
      <c r="AP75" s="106"/>
      <c r="AQ75" s="106"/>
      <c r="AR75" s="106"/>
      <c r="AS75" s="106"/>
      <c r="AT75" s="105"/>
      <c r="AU75" s="207"/>
      <c r="AV75" s="106"/>
      <c r="AW75" s="220"/>
      <c r="AX75" s="106"/>
      <c r="AY75" s="220"/>
      <c r="AZ75" s="238"/>
      <c r="BA75" s="105"/>
      <c r="BB75" s="104"/>
      <c r="BC75" s="220"/>
      <c r="BD75" s="106"/>
      <c r="BE75" s="106"/>
      <c r="BF75" s="220"/>
      <c r="BG75" s="238"/>
      <c r="BH75" s="105"/>
      <c r="BI75" s="108"/>
      <c r="BJ75" s="175"/>
      <c r="BK75" s="108"/>
      <c r="BL75" s="105"/>
      <c r="BM75" s="105"/>
      <c r="BN75" s="106"/>
      <c r="BO75" s="105"/>
      <c r="BP75" s="220"/>
      <c r="BQ75" s="106"/>
      <c r="BR75" s="220"/>
      <c r="BS75" s="106"/>
      <c r="BT75" s="220"/>
      <c r="BU75" s="106"/>
      <c r="BV75" s="105"/>
      <c r="BW75" s="108"/>
      <c r="BX75" s="175"/>
      <c r="BY75" s="153"/>
      <c r="CA75" s="84">
        <f t="shared" si="0"/>
        <v>0</v>
      </c>
      <c r="CB75" s="147">
        <f t="shared" si="1"/>
        <v>0</v>
      </c>
      <c r="CC75" s="85">
        <f t="shared" si="2"/>
        <v>0</v>
      </c>
      <c r="CD75" s="86">
        <f t="shared" si="3"/>
        <v>0</v>
      </c>
    </row>
    <row r="76" spans="1:82" ht="17.100000000000001" customHeight="1">
      <c r="A76" s="440"/>
      <c r="B76" s="459"/>
      <c r="C76" s="181" t="s">
        <v>414</v>
      </c>
      <c r="D76" s="176"/>
      <c r="E76" s="88"/>
      <c r="F76" s="88"/>
      <c r="G76" s="88"/>
      <c r="H76" s="88"/>
      <c r="I76" s="88"/>
      <c r="J76" s="88"/>
      <c r="K76" s="110"/>
      <c r="L76" s="111"/>
      <c r="M76" s="88"/>
      <c r="N76" s="111"/>
      <c r="O76" s="111"/>
      <c r="P76" s="111"/>
      <c r="Q76" s="113"/>
      <c r="R76" s="110"/>
      <c r="S76" s="112"/>
      <c r="T76" s="111"/>
      <c r="U76" s="111"/>
      <c r="V76" s="88"/>
      <c r="W76" s="88"/>
      <c r="X76" s="111"/>
      <c r="Y76" s="110"/>
      <c r="Z76" s="111"/>
      <c r="AA76" s="111"/>
      <c r="AB76" s="111"/>
      <c r="AC76" s="111"/>
      <c r="AD76" s="111"/>
      <c r="AE76" s="192"/>
      <c r="AF76" s="176"/>
      <c r="AG76" s="112"/>
      <c r="AH76" s="111"/>
      <c r="AI76" s="111"/>
      <c r="AJ76" s="111"/>
      <c r="AK76" s="111"/>
      <c r="AL76" s="111"/>
      <c r="AM76" s="110"/>
      <c r="AN76" s="111"/>
      <c r="AO76" s="111"/>
      <c r="AP76" s="111"/>
      <c r="AQ76" s="111"/>
      <c r="AR76" s="111"/>
      <c r="AS76" s="111"/>
      <c r="AT76" s="110"/>
      <c r="AU76" s="208">
        <v>2</v>
      </c>
      <c r="AV76" s="111"/>
      <c r="AW76" s="221">
        <v>2</v>
      </c>
      <c r="AX76" s="111"/>
      <c r="AY76" s="221">
        <v>2</v>
      </c>
      <c r="AZ76" s="239"/>
      <c r="BA76" s="110"/>
      <c r="BB76" s="109"/>
      <c r="BC76" s="221">
        <v>2</v>
      </c>
      <c r="BD76" s="111"/>
      <c r="BE76" s="111"/>
      <c r="BF76" s="221"/>
      <c r="BG76" s="239">
        <v>2</v>
      </c>
      <c r="BH76" s="110"/>
      <c r="BI76" s="113"/>
      <c r="BJ76" s="177"/>
      <c r="BK76" s="113"/>
      <c r="BL76" s="110"/>
      <c r="BM76" s="110"/>
      <c r="BN76" s="111"/>
      <c r="BO76" s="110"/>
      <c r="BP76" s="221">
        <v>2</v>
      </c>
      <c r="BQ76" s="111"/>
      <c r="BR76" s="221">
        <v>2</v>
      </c>
      <c r="BS76" s="111"/>
      <c r="BT76" s="221">
        <v>2</v>
      </c>
      <c r="BU76" s="111"/>
      <c r="BV76" s="110"/>
      <c r="BW76" s="113">
        <v>2</v>
      </c>
      <c r="BX76" s="177"/>
      <c r="BY76" s="154"/>
      <c r="CA76" s="91">
        <f t="shared" si="0"/>
        <v>0</v>
      </c>
      <c r="CB76" s="148">
        <f t="shared" si="1"/>
        <v>0</v>
      </c>
      <c r="CC76" s="92">
        <f t="shared" si="2"/>
        <v>9</v>
      </c>
      <c r="CD76" s="93">
        <f t="shared" si="3"/>
        <v>0</v>
      </c>
    </row>
    <row r="77" spans="1:82" ht="17.100000000000001" customHeight="1" thickBot="1">
      <c r="A77" s="441"/>
      <c r="B77" s="460"/>
      <c r="C77" s="182" t="s">
        <v>415</v>
      </c>
      <c r="D77" s="178"/>
      <c r="E77" s="95"/>
      <c r="F77" s="95"/>
      <c r="G77" s="95"/>
      <c r="H77" s="95"/>
      <c r="I77" s="95"/>
      <c r="J77" s="95"/>
      <c r="K77" s="115"/>
      <c r="L77" s="94"/>
      <c r="M77" s="94"/>
      <c r="N77" s="94"/>
      <c r="O77" s="94"/>
      <c r="P77" s="94"/>
      <c r="Q77" s="117"/>
      <c r="R77" s="115"/>
      <c r="S77" s="116"/>
      <c r="T77" s="94"/>
      <c r="U77" s="94"/>
      <c r="V77" s="94"/>
      <c r="W77" s="94"/>
      <c r="X77" s="94"/>
      <c r="Y77" s="115"/>
      <c r="Z77" s="94"/>
      <c r="AA77" s="94"/>
      <c r="AB77" s="94"/>
      <c r="AC77" s="94"/>
      <c r="AD77" s="94"/>
      <c r="AE77" s="193"/>
      <c r="AF77" s="178"/>
      <c r="AG77" s="116"/>
      <c r="AH77" s="94"/>
      <c r="AI77" s="94"/>
      <c r="AJ77" s="94"/>
      <c r="AK77" s="94"/>
      <c r="AL77" s="94"/>
      <c r="AM77" s="115"/>
      <c r="AN77" s="94"/>
      <c r="AO77" s="94"/>
      <c r="AP77" s="94"/>
      <c r="AQ77" s="94"/>
      <c r="AR77" s="94"/>
      <c r="AS77" s="94"/>
      <c r="AT77" s="115"/>
      <c r="AU77" s="209">
        <v>2</v>
      </c>
      <c r="AV77" s="94"/>
      <c r="AW77" s="222">
        <v>2</v>
      </c>
      <c r="AX77" s="94"/>
      <c r="AY77" s="222"/>
      <c r="AZ77" s="240"/>
      <c r="BA77" s="115"/>
      <c r="BB77" s="114"/>
      <c r="BC77" s="222">
        <v>2</v>
      </c>
      <c r="BD77" s="94"/>
      <c r="BE77" s="94"/>
      <c r="BF77" s="222"/>
      <c r="BG77" s="240"/>
      <c r="BH77" s="115"/>
      <c r="BI77" s="117"/>
      <c r="BJ77" s="179"/>
      <c r="BK77" s="117"/>
      <c r="BL77" s="115"/>
      <c r="BM77" s="115"/>
      <c r="BN77" s="94"/>
      <c r="BO77" s="115"/>
      <c r="BP77" s="222">
        <v>2</v>
      </c>
      <c r="BQ77" s="94"/>
      <c r="BR77" s="222">
        <v>2</v>
      </c>
      <c r="BS77" s="94"/>
      <c r="BT77" s="222">
        <v>2</v>
      </c>
      <c r="BU77" s="94"/>
      <c r="BV77" s="115"/>
      <c r="BW77" s="117">
        <v>2</v>
      </c>
      <c r="BX77" s="179"/>
      <c r="BY77" s="155"/>
      <c r="CA77" s="101">
        <f t="shared" si="0"/>
        <v>0</v>
      </c>
      <c r="CB77" s="149">
        <f t="shared" si="1"/>
        <v>0</v>
      </c>
      <c r="CC77" s="102">
        <f t="shared" si="2"/>
        <v>7</v>
      </c>
      <c r="CD77" s="103">
        <f t="shared" si="3"/>
        <v>0</v>
      </c>
    </row>
    <row r="78" spans="1:82" ht="17.100000000000001" customHeight="1">
      <c r="A78" s="439">
        <v>25</v>
      </c>
      <c r="B78" s="442" t="s">
        <v>439</v>
      </c>
      <c r="C78" s="183" t="s">
        <v>409</v>
      </c>
      <c r="D78" s="174"/>
      <c r="E78" s="80"/>
      <c r="F78" s="80"/>
      <c r="G78" s="80"/>
      <c r="H78" s="80"/>
      <c r="I78" s="80"/>
      <c r="J78" s="80"/>
      <c r="K78" s="105"/>
      <c r="L78" s="106"/>
      <c r="M78" s="106"/>
      <c r="N78" s="106"/>
      <c r="O78" s="106"/>
      <c r="P78" s="106"/>
      <c r="Q78" s="108"/>
      <c r="R78" s="105"/>
      <c r="S78" s="107"/>
      <c r="T78" s="106"/>
      <c r="U78" s="106"/>
      <c r="V78" s="106"/>
      <c r="W78" s="106"/>
      <c r="X78" s="106"/>
      <c r="Y78" s="105"/>
      <c r="Z78" s="106"/>
      <c r="AA78" s="106"/>
      <c r="AB78" s="106"/>
      <c r="AC78" s="106"/>
      <c r="AD78" s="106"/>
      <c r="AE78" s="191"/>
      <c r="AF78" s="174"/>
      <c r="AG78" s="107"/>
      <c r="AH78" s="106"/>
      <c r="AI78" s="106"/>
      <c r="AJ78" s="106"/>
      <c r="AK78" s="106"/>
      <c r="AL78" s="106"/>
      <c r="AM78" s="105"/>
      <c r="AN78" s="106"/>
      <c r="AO78" s="106"/>
      <c r="AP78" s="106"/>
      <c r="AQ78" s="106"/>
      <c r="AR78" s="106"/>
      <c r="AS78" s="106"/>
      <c r="AT78" s="105"/>
      <c r="AU78" s="207"/>
      <c r="AV78" s="106"/>
      <c r="AW78" s="220"/>
      <c r="AX78" s="106"/>
      <c r="AY78" s="220"/>
      <c r="AZ78" s="238"/>
      <c r="BA78" s="105"/>
      <c r="BB78" s="104"/>
      <c r="BC78" s="220"/>
      <c r="BD78" s="106"/>
      <c r="BE78" s="106"/>
      <c r="BF78" s="220"/>
      <c r="BG78" s="238"/>
      <c r="BH78" s="105"/>
      <c r="BI78" s="108"/>
      <c r="BJ78" s="175"/>
      <c r="BK78" s="108"/>
      <c r="BL78" s="105"/>
      <c r="BM78" s="105"/>
      <c r="BN78" s="106"/>
      <c r="BO78" s="105"/>
      <c r="BP78" s="220"/>
      <c r="BQ78" s="106"/>
      <c r="BR78" s="220"/>
      <c r="BS78" s="106"/>
      <c r="BT78" s="220"/>
      <c r="BU78" s="106"/>
      <c r="BV78" s="105"/>
      <c r="BW78" s="108"/>
      <c r="BX78" s="175"/>
      <c r="BY78" s="153"/>
      <c r="CA78" s="84">
        <f t="shared" si="0"/>
        <v>0</v>
      </c>
      <c r="CB78" s="147">
        <f t="shared" si="1"/>
        <v>0</v>
      </c>
      <c r="CC78" s="85">
        <f t="shared" si="2"/>
        <v>0</v>
      </c>
      <c r="CD78" s="86">
        <f t="shared" si="3"/>
        <v>0</v>
      </c>
    </row>
    <row r="79" spans="1:82" ht="17.100000000000001" customHeight="1">
      <c r="A79" s="440"/>
      <c r="B79" s="443"/>
      <c r="C79" s="181" t="s">
        <v>414</v>
      </c>
      <c r="D79" s="176"/>
      <c r="E79" s="88"/>
      <c r="F79" s="88"/>
      <c r="G79" s="88"/>
      <c r="H79" s="88"/>
      <c r="I79" s="88"/>
      <c r="J79" s="88"/>
      <c r="K79" s="110"/>
      <c r="L79" s="111"/>
      <c r="M79" s="88"/>
      <c r="N79" s="111"/>
      <c r="O79" s="111"/>
      <c r="P79" s="111"/>
      <c r="Q79" s="113"/>
      <c r="R79" s="110"/>
      <c r="S79" s="112"/>
      <c r="T79" s="111"/>
      <c r="U79" s="111"/>
      <c r="V79" s="88"/>
      <c r="W79" s="88"/>
      <c r="X79" s="111"/>
      <c r="Y79" s="110"/>
      <c r="Z79" s="111"/>
      <c r="AA79" s="111"/>
      <c r="AB79" s="111"/>
      <c r="AC79" s="111"/>
      <c r="AD79" s="111"/>
      <c r="AE79" s="192"/>
      <c r="AF79" s="176"/>
      <c r="AG79" s="112"/>
      <c r="AH79" s="111"/>
      <c r="AI79" s="111"/>
      <c r="AJ79" s="111"/>
      <c r="AK79" s="111"/>
      <c r="AL79" s="111"/>
      <c r="AM79" s="110"/>
      <c r="AN79" s="111"/>
      <c r="AO79" s="111"/>
      <c r="AP79" s="111"/>
      <c r="AQ79" s="111"/>
      <c r="AR79" s="111"/>
      <c r="AS79" s="111"/>
      <c r="AT79" s="110"/>
      <c r="AU79" s="208">
        <v>4</v>
      </c>
      <c r="AV79" s="111"/>
      <c r="AW79" s="221">
        <v>4</v>
      </c>
      <c r="AX79" s="111"/>
      <c r="AY79" s="221">
        <v>4</v>
      </c>
      <c r="AZ79" s="239"/>
      <c r="BA79" s="110"/>
      <c r="BB79" s="109"/>
      <c r="BC79" s="221">
        <v>4</v>
      </c>
      <c r="BD79" s="111"/>
      <c r="BE79" s="111"/>
      <c r="BF79" s="221">
        <v>4</v>
      </c>
      <c r="BG79" s="239"/>
      <c r="BH79" s="110"/>
      <c r="BI79" s="113"/>
      <c r="BJ79" s="177"/>
      <c r="BK79" s="113"/>
      <c r="BL79" s="110"/>
      <c r="BM79" s="110"/>
      <c r="BN79" s="111"/>
      <c r="BO79" s="110"/>
      <c r="BP79" s="221">
        <v>4</v>
      </c>
      <c r="BQ79" s="111"/>
      <c r="BR79" s="221">
        <v>4</v>
      </c>
      <c r="BS79" s="111"/>
      <c r="BT79" s="221">
        <v>4</v>
      </c>
      <c r="BU79" s="111"/>
      <c r="BV79" s="110"/>
      <c r="BW79" s="113">
        <v>4</v>
      </c>
      <c r="BX79" s="177">
        <v>4</v>
      </c>
      <c r="BY79" s="154"/>
      <c r="CA79" s="91">
        <f t="shared" si="0"/>
        <v>10</v>
      </c>
      <c r="CB79" s="148">
        <f t="shared" si="1"/>
        <v>0</v>
      </c>
      <c r="CC79" s="92">
        <f t="shared" si="2"/>
        <v>0</v>
      </c>
      <c r="CD79" s="93">
        <f t="shared" si="3"/>
        <v>0</v>
      </c>
    </row>
    <row r="80" spans="1:82" ht="17.100000000000001" customHeight="1" thickBot="1">
      <c r="A80" s="441"/>
      <c r="B80" s="444"/>
      <c r="C80" s="182" t="s">
        <v>415</v>
      </c>
      <c r="D80" s="178"/>
      <c r="E80" s="95"/>
      <c r="F80" s="95"/>
      <c r="G80" s="95"/>
      <c r="H80" s="95"/>
      <c r="I80" s="95"/>
      <c r="J80" s="95"/>
      <c r="K80" s="115"/>
      <c r="L80" s="94"/>
      <c r="M80" s="94"/>
      <c r="N80" s="94"/>
      <c r="O80" s="94"/>
      <c r="P80" s="94"/>
      <c r="Q80" s="117"/>
      <c r="R80" s="115"/>
      <c r="S80" s="116"/>
      <c r="T80" s="94"/>
      <c r="U80" s="94"/>
      <c r="V80" s="94"/>
      <c r="W80" s="94"/>
      <c r="X80" s="94"/>
      <c r="Y80" s="115"/>
      <c r="Z80" s="94"/>
      <c r="AA80" s="94"/>
      <c r="AB80" s="94"/>
      <c r="AC80" s="94"/>
      <c r="AD80" s="94"/>
      <c r="AE80" s="193"/>
      <c r="AF80" s="178"/>
      <c r="AG80" s="116"/>
      <c r="AH80" s="94"/>
      <c r="AI80" s="94"/>
      <c r="AJ80" s="94"/>
      <c r="AK80" s="94"/>
      <c r="AL80" s="94"/>
      <c r="AM80" s="115"/>
      <c r="AN80" s="94"/>
      <c r="AO80" s="94"/>
      <c r="AP80" s="94"/>
      <c r="AQ80" s="94"/>
      <c r="AR80" s="94"/>
      <c r="AS80" s="94"/>
      <c r="AT80" s="115"/>
      <c r="AU80" s="209">
        <v>4</v>
      </c>
      <c r="AV80" s="94"/>
      <c r="AW80" s="222">
        <v>4</v>
      </c>
      <c r="AX80" s="94"/>
      <c r="AY80" s="222"/>
      <c r="AZ80" s="240"/>
      <c r="BA80" s="115"/>
      <c r="BB80" s="114"/>
      <c r="BC80" s="222">
        <v>4</v>
      </c>
      <c r="BD80" s="94"/>
      <c r="BE80" s="94"/>
      <c r="BF80" s="222"/>
      <c r="BG80" s="240"/>
      <c r="BH80" s="115"/>
      <c r="BI80" s="117"/>
      <c r="BJ80" s="179"/>
      <c r="BK80" s="117"/>
      <c r="BL80" s="115"/>
      <c r="BM80" s="115"/>
      <c r="BN80" s="94"/>
      <c r="BO80" s="115"/>
      <c r="BP80" s="222">
        <v>4</v>
      </c>
      <c r="BQ80" s="94"/>
      <c r="BR80" s="222">
        <v>4</v>
      </c>
      <c r="BS80" s="94"/>
      <c r="BT80" s="222">
        <v>4</v>
      </c>
      <c r="BU80" s="94"/>
      <c r="BV80" s="115"/>
      <c r="BW80" s="117">
        <v>4</v>
      </c>
      <c r="BX80" s="179">
        <v>4</v>
      </c>
      <c r="BY80" s="155"/>
      <c r="CA80" s="101">
        <f t="shared" si="0"/>
        <v>8</v>
      </c>
      <c r="CB80" s="149">
        <f t="shared" si="1"/>
        <v>0</v>
      </c>
      <c r="CC80" s="102">
        <f t="shared" si="2"/>
        <v>0</v>
      </c>
      <c r="CD80" s="103">
        <f t="shared" si="3"/>
        <v>0</v>
      </c>
    </row>
    <row r="81" spans="1:82" ht="17.100000000000001" customHeight="1">
      <c r="A81" s="439">
        <v>26</v>
      </c>
      <c r="B81" s="442" t="s">
        <v>440</v>
      </c>
      <c r="C81" s="183" t="s">
        <v>409</v>
      </c>
      <c r="D81" s="174"/>
      <c r="E81" s="80"/>
      <c r="F81" s="80"/>
      <c r="G81" s="80"/>
      <c r="H81" s="80"/>
      <c r="I81" s="80"/>
      <c r="J81" s="80"/>
      <c r="K81" s="105"/>
      <c r="L81" s="106"/>
      <c r="M81" s="106"/>
      <c r="N81" s="106"/>
      <c r="O81" s="106"/>
      <c r="P81" s="106"/>
      <c r="Q81" s="108"/>
      <c r="R81" s="105"/>
      <c r="S81" s="107"/>
      <c r="T81" s="106"/>
      <c r="U81" s="106"/>
      <c r="V81" s="106"/>
      <c r="W81" s="106"/>
      <c r="X81" s="106"/>
      <c r="Y81" s="105"/>
      <c r="Z81" s="106"/>
      <c r="AA81" s="106"/>
      <c r="AB81" s="106"/>
      <c r="AC81" s="106"/>
      <c r="AD81" s="106"/>
      <c r="AE81" s="191"/>
      <c r="AF81" s="174"/>
      <c r="AG81" s="107"/>
      <c r="AH81" s="106"/>
      <c r="AI81" s="106"/>
      <c r="AJ81" s="106"/>
      <c r="AK81" s="106"/>
      <c r="AL81" s="106"/>
      <c r="AM81" s="105"/>
      <c r="AN81" s="106"/>
      <c r="AO81" s="106"/>
      <c r="AP81" s="106"/>
      <c r="AQ81" s="106"/>
      <c r="AR81" s="106"/>
      <c r="AS81" s="106"/>
      <c r="AT81" s="105"/>
      <c r="AU81" s="207"/>
      <c r="AV81" s="106"/>
      <c r="AW81" s="220"/>
      <c r="AX81" s="106"/>
      <c r="AY81" s="220"/>
      <c r="AZ81" s="238"/>
      <c r="BA81" s="105"/>
      <c r="BB81" s="104"/>
      <c r="BC81" s="220"/>
      <c r="BD81" s="106"/>
      <c r="BE81" s="106"/>
      <c r="BF81" s="220"/>
      <c r="BG81" s="238"/>
      <c r="BH81" s="105"/>
      <c r="BI81" s="108"/>
      <c r="BJ81" s="175"/>
      <c r="BK81" s="108"/>
      <c r="BL81" s="105"/>
      <c r="BM81" s="105"/>
      <c r="BN81" s="106"/>
      <c r="BO81" s="105"/>
      <c r="BP81" s="220"/>
      <c r="BQ81" s="106"/>
      <c r="BR81" s="220"/>
      <c r="BS81" s="106"/>
      <c r="BT81" s="220"/>
      <c r="BU81" s="106"/>
      <c r="BV81" s="105"/>
      <c r="BW81" s="108"/>
      <c r="BX81" s="175"/>
      <c r="BY81" s="153"/>
      <c r="CA81" s="84">
        <f t="shared" si="0"/>
        <v>0</v>
      </c>
      <c r="CB81" s="147">
        <f t="shared" si="1"/>
        <v>0</v>
      </c>
      <c r="CC81" s="85">
        <f t="shared" si="2"/>
        <v>0</v>
      </c>
      <c r="CD81" s="86">
        <f t="shared" si="3"/>
        <v>0</v>
      </c>
    </row>
    <row r="82" spans="1:82" ht="17.100000000000001" customHeight="1">
      <c r="A82" s="440"/>
      <c r="B82" s="443"/>
      <c r="C82" s="181" t="s">
        <v>414</v>
      </c>
      <c r="D82" s="176"/>
      <c r="E82" s="88"/>
      <c r="F82" s="88"/>
      <c r="G82" s="88"/>
      <c r="H82" s="88"/>
      <c r="I82" s="88"/>
      <c r="J82" s="88"/>
      <c r="K82" s="110"/>
      <c r="L82" s="111"/>
      <c r="M82" s="88"/>
      <c r="N82" s="111"/>
      <c r="O82" s="111"/>
      <c r="P82" s="111"/>
      <c r="Q82" s="113"/>
      <c r="R82" s="110"/>
      <c r="S82" s="112"/>
      <c r="T82" s="111"/>
      <c r="U82" s="111"/>
      <c r="V82" s="88"/>
      <c r="W82" s="88"/>
      <c r="X82" s="111"/>
      <c r="Y82" s="110"/>
      <c r="Z82" s="111"/>
      <c r="AA82" s="111"/>
      <c r="AB82" s="111"/>
      <c r="AC82" s="111"/>
      <c r="AD82" s="111"/>
      <c r="AE82" s="192"/>
      <c r="AF82" s="176"/>
      <c r="AG82" s="112"/>
      <c r="AH82" s="111"/>
      <c r="AI82" s="111"/>
      <c r="AJ82" s="111"/>
      <c r="AK82" s="111"/>
      <c r="AL82" s="111"/>
      <c r="AM82" s="110"/>
      <c r="AN82" s="111"/>
      <c r="AO82" s="111"/>
      <c r="AP82" s="111"/>
      <c r="AQ82" s="111"/>
      <c r="AR82" s="111"/>
      <c r="AS82" s="111"/>
      <c r="AT82" s="110"/>
      <c r="AU82" s="208">
        <v>4</v>
      </c>
      <c r="AV82" s="111"/>
      <c r="AW82" s="221">
        <v>4</v>
      </c>
      <c r="AX82" s="111"/>
      <c r="AY82" s="221">
        <v>4</v>
      </c>
      <c r="AZ82" s="239"/>
      <c r="BA82" s="110"/>
      <c r="BB82" s="109"/>
      <c r="BC82" s="221">
        <v>4</v>
      </c>
      <c r="BD82" s="111"/>
      <c r="BE82" s="111"/>
      <c r="BF82" s="221">
        <v>4</v>
      </c>
      <c r="BG82" s="239"/>
      <c r="BH82" s="110"/>
      <c r="BI82" s="113"/>
      <c r="BJ82" s="177"/>
      <c r="BK82" s="113"/>
      <c r="BL82" s="110"/>
      <c r="BM82" s="110"/>
      <c r="BN82" s="111"/>
      <c r="BO82" s="110"/>
      <c r="BP82" s="221">
        <v>4</v>
      </c>
      <c r="BQ82" s="111"/>
      <c r="BR82" s="221">
        <v>4</v>
      </c>
      <c r="BS82" s="111"/>
      <c r="BT82" s="221">
        <v>4</v>
      </c>
      <c r="BU82" s="111"/>
      <c r="BV82" s="110"/>
      <c r="BW82" s="113">
        <v>4</v>
      </c>
      <c r="BX82" s="177">
        <v>4</v>
      </c>
      <c r="BY82" s="154"/>
      <c r="CA82" s="91">
        <f t="shared" si="0"/>
        <v>10</v>
      </c>
      <c r="CB82" s="148">
        <f t="shared" si="1"/>
        <v>0</v>
      </c>
      <c r="CC82" s="92">
        <f t="shared" si="2"/>
        <v>0</v>
      </c>
      <c r="CD82" s="93">
        <f t="shared" si="3"/>
        <v>0</v>
      </c>
    </row>
    <row r="83" spans="1:82" ht="17.100000000000001" customHeight="1" thickBot="1">
      <c r="A83" s="441"/>
      <c r="B83" s="444"/>
      <c r="C83" s="182" t="s">
        <v>415</v>
      </c>
      <c r="D83" s="178"/>
      <c r="E83" s="95"/>
      <c r="F83" s="95"/>
      <c r="G83" s="95"/>
      <c r="H83" s="95"/>
      <c r="I83" s="95"/>
      <c r="J83" s="95"/>
      <c r="K83" s="115"/>
      <c r="L83" s="94"/>
      <c r="M83" s="94"/>
      <c r="N83" s="94"/>
      <c r="O83" s="94"/>
      <c r="P83" s="94"/>
      <c r="Q83" s="117"/>
      <c r="R83" s="115"/>
      <c r="S83" s="116"/>
      <c r="T83" s="94"/>
      <c r="U83" s="94"/>
      <c r="V83" s="94"/>
      <c r="W83" s="94"/>
      <c r="X83" s="94"/>
      <c r="Y83" s="115"/>
      <c r="Z83" s="94"/>
      <c r="AA83" s="94"/>
      <c r="AB83" s="94"/>
      <c r="AC83" s="94"/>
      <c r="AD83" s="94"/>
      <c r="AE83" s="193"/>
      <c r="AF83" s="178"/>
      <c r="AG83" s="116"/>
      <c r="AH83" s="94"/>
      <c r="AI83" s="94"/>
      <c r="AJ83" s="94"/>
      <c r="AK83" s="94"/>
      <c r="AL83" s="94"/>
      <c r="AM83" s="115"/>
      <c r="AN83" s="94"/>
      <c r="AO83" s="94"/>
      <c r="AP83" s="94"/>
      <c r="AQ83" s="94"/>
      <c r="AR83" s="94"/>
      <c r="AS83" s="94"/>
      <c r="AT83" s="115"/>
      <c r="AU83" s="209">
        <v>4</v>
      </c>
      <c r="AV83" s="94"/>
      <c r="AW83" s="222">
        <v>4</v>
      </c>
      <c r="AX83" s="94"/>
      <c r="AY83" s="222"/>
      <c r="AZ83" s="240"/>
      <c r="BA83" s="115"/>
      <c r="BB83" s="114"/>
      <c r="BC83" s="222">
        <v>4</v>
      </c>
      <c r="BD83" s="94"/>
      <c r="BE83" s="94"/>
      <c r="BF83" s="222"/>
      <c r="BG83" s="240"/>
      <c r="BH83" s="115"/>
      <c r="BI83" s="117"/>
      <c r="BJ83" s="179"/>
      <c r="BK83" s="117"/>
      <c r="BL83" s="115"/>
      <c r="BM83" s="115"/>
      <c r="BN83" s="94"/>
      <c r="BO83" s="115"/>
      <c r="BP83" s="222">
        <v>4</v>
      </c>
      <c r="BQ83" s="94"/>
      <c r="BR83" s="222">
        <v>4</v>
      </c>
      <c r="BS83" s="94"/>
      <c r="BT83" s="222">
        <v>4</v>
      </c>
      <c r="BU83" s="94"/>
      <c r="BV83" s="115"/>
      <c r="BW83" s="117">
        <v>4</v>
      </c>
      <c r="BX83" s="179">
        <v>4</v>
      </c>
      <c r="BY83" s="155"/>
      <c r="CA83" s="101">
        <f t="shared" si="0"/>
        <v>8</v>
      </c>
      <c r="CB83" s="149">
        <f t="shared" si="1"/>
        <v>0</v>
      </c>
      <c r="CC83" s="102">
        <f t="shared" si="2"/>
        <v>0</v>
      </c>
      <c r="CD83" s="103">
        <f t="shared" si="3"/>
        <v>0</v>
      </c>
    </row>
    <row r="84" spans="1:82" ht="17.100000000000001" customHeight="1" thickBot="1">
      <c r="A84" s="439">
        <v>27</v>
      </c>
      <c r="B84" s="442" t="s">
        <v>441</v>
      </c>
      <c r="C84" s="183" t="s">
        <v>409</v>
      </c>
      <c r="D84" s="174"/>
      <c r="E84" s="80"/>
      <c r="F84" s="80"/>
      <c r="G84" s="80"/>
      <c r="H84" s="80"/>
      <c r="I84" s="80"/>
      <c r="J84" s="80"/>
      <c r="K84" s="105"/>
      <c r="L84" s="106"/>
      <c r="M84" s="106"/>
      <c r="N84" s="106"/>
      <c r="O84" s="106"/>
      <c r="P84" s="106"/>
      <c r="Q84" s="108"/>
      <c r="R84" s="105"/>
      <c r="S84" s="107"/>
      <c r="T84" s="106"/>
      <c r="U84" s="106"/>
      <c r="V84" s="106"/>
      <c r="W84" s="106"/>
      <c r="X84" s="106"/>
      <c r="Y84" s="105"/>
      <c r="Z84" s="106"/>
      <c r="AA84" s="106"/>
      <c r="AB84" s="106"/>
      <c r="AC84" s="106"/>
      <c r="AD84" s="106"/>
      <c r="AE84" s="191"/>
      <c r="AF84" s="174"/>
      <c r="AG84" s="107"/>
      <c r="AH84" s="106"/>
      <c r="AI84" s="106"/>
      <c r="AJ84" s="106"/>
      <c r="AK84" s="106"/>
      <c r="AL84" s="106"/>
      <c r="AM84" s="105"/>
      <c r="AN84" s="106"/>
      <c r="AO84" s="106"/>
      <c r="AP84" s="106"/>
      <c r="AQ84" s="106"/>
      <c r="AR84" s="106"/>
      <c r="AS84" s="106"/>
      <c r="AT84" s="105"/>
      <c r="AU84" s="207"/>
      <c r="AV84" s="106"/>
      <c r="AW84" s="220"/>
      <c r="AX84" s="106"/>
      <c r="AY84" s="220"/>
      <c r="AZ84" s="238"/>
      <c r="BA84" s="105"/>
      <c r="BB84" s="104"/>
      <c r="BC84" s="220"/>
      <c r="BD84" s="106"/>
      <c r="BE84" s="106"/>
      <c r="BF84" s="220"/>
      <c r="BG84" s="238"/>
      <c r="BH84" s="105"/>
      <c r="BI84" s="108"/>
      <c r="BJ84" s="175"/>
      <c r="BK84" s="108"/>
      <c r="BL84" s="105"/>
      <c r="BM84" s="105"/>
      <c r="BN84" s="106"/>
      <c r="BO84" s="105"/>
      <c r="BP84" s="220"/>
      <c r="BQ84" s="106"/>
      <c r="BR84" s="220"/>
      <c r="BS84" s="106"/>
      <c r="BT84" s="220"/>
      <c r="BU84" s="106"/>
      <c r="BV84" s="105"/>
      <c r="BW84" s="108"/>
      <c r="BX84" s="175"/>
      <c r="BY84" s="153"/>
      <c r="CA84" s="101">
        <f t="shared" ref="CA84:CA87" si="8">COUNTIF(D84:BX84,"4")</f>
        <v>0</v>
      </c>
      <c r="CB84" s="149">
        <f t="shared" ref="CB84:CB87" si="9">COUNTIF(D84:BX84,"3")</f>
        <v>0</v>
      </c>
      <c r="CC84" s="102">
        <f t="shared" ref="CC84:CC87" si="10">COUNTIF(D84:BX84,"2")</f>
        <v>0</v>
      </c>
      <c r="CD84" s="103">
        <f t="shared" ref="CD84:CD87" si="11">COUNTIF(D84:BX84,"1")</f>
        <v>0</v>
      </c>
    </row>
    <row r="85" spans="1:82" ht="17.100000000000001" customHeight="1" thickBot="1">
      <c r="A85" s="440"/>
      <c r="B85" s="443"/>
      <c r="C85" s="181" t="s">
        <v>414</v>
      </c>
      <c r="D85" s="176"/>
      <c r="E85" s="88"/>
      <c r="F85" s="88"/>
      <c r="G85" s="88"/>
      <c r="H85" s="88"/>
      <c r="I85" s="88"/>
      <c r="J85" s="88"/>
      <c r="K85" s="110"/>
      <c r="L85" s="111"/>
      <c r="M85" s="88"/>
      <c r="N85" s="111"/>
      <c r="O85" s="111"/>
      <c r="P85" s="111"/>
      <c r="Q85" s="113"/>
      <c r="R85" s="110"/>
      <c r="S85" s="112"/>
      <c r="T85" s="111"/>
      <c r="U85" s="111"/>
      <c r="V85" s="88"/>
      <c r="W85" s="88"/>
      <c r="X85" s="111"/>
      <c r="Y85" s="110"/>
      <c r="Z85" s="111"/>
      <c r="AA85" s="111"/>
      <c r="AB85" s="111"/>
      <c r="AC85" s="111"/>
      <c r="AD85" s="111"/>
      <c r="AE85" s="192"/>
      <c r="AF85" s="176"/>
      <c r="AG85" s="112"/>
      <c r="AH85" s="111"/>
      <c r="AI85" s="111"/>
      <c r="AJ85" s="111"/>
      <c r="AK85" s="111"/>
      <c r="AL85" s="111"/>
      <c r="AM85" s="110"/>
      <c r="AN85" s="111"/>
      <c r="AO85" s="111"/>
      <c r="AP85" s="111"/>
      <c r="AQ85" s="111"/>
      <c r="AR85" s="111"/>
      <c r="AS85" s="111"/>
      <c r="AT85" s="110"/>
      <c r="AU85" s="208">
        <v>4</v>
      </c>
      <c r="AV85" s="111"/>
      <c r="AW85" s="221">
        <v>4</v>
      </c>
      <c r="AX85" s="111"/>
      <c r="AY85" s="221">
        <v>4</v>
      </c>
      <c r="AZ85" s="239"/>
      <c r="BA85" s="110"/>
      <c r="BB85" s="109"/>
      <c r="BC85" s="221">
        <v>4</v>
      </c>
      <c r="BD85" s="111"/>
      <c r="BE85" s="111"/>
      <c r="BF85" s="221">
        <v>4</v>
      </c>
      <c r="BG85" s="239"/>
      <c r="BH85" s="110"/>
      <c r="BI85" s="113"/>
      <c r="BJ85" s="177"/>
      <c r="BK85" s="113"/>
      <c r="BL85" s="110"/>
      <c r="BM85" s="110"/>
      <c r="BN85" s="111"/>
      <c r="BO85" s="110"/>
      <c r="BP85" s="221">
        <v>4</v>
      </c>
      <c r="BQ85" s="111"/>
      <c r="BR85" s="221">
        <v>4</v>
      </c>
      <c r="BS85" s="111"/>
      <c r="BT85" s="221">
        <v>4</v>
      </c>
      <c r="BU85" s="111"/>
      <c r="BV85" s="110"/>
      <c r="BW85" s="113">
        <v>4</v>
      </c>
      <c r="BX85" s="177">
        <v>2</v>
      </c>
      <c r="BY85" s="154"/>
      <c r="CA85" s="101">
        <f t="shared" si="8"/>
        <v>9</v>
      </c>
      <c r="CB85" s="149">
        <f t="shared" si="9"/>
        <v>0</v>
      </c>
      <c r="CC85" s="102">
        <f t="shared" si="10"/>
        <v>1</v>
      </c>
      <c r="CD85" s="103">
        <f t="shared" si="11"/>
        <v>0</v>
      </c>
    </row>
    <row r="86" spans="1:82" ht="17.100000000000001" customHeight="1" thickBot="1">
      <c r="A86" s="441"/>
      <c r="B86" s="444"/>
      <c r="C86" s="182" t="s">
        <v>415</v>
      </c>
      <c r="D86" s="178"/>
      <c r="E86" s="95"/>
      <c r="F86" s="95"/>
      <c r="G86" s="95"/>
      <c r="H86" s="95"/>
      <c r="I86" s="95"/>
      <c r="J86" s="95"/>
      <c r="K86" s="115"/>
      <c r="L86" s="94"/>
      <c r="M86" s="94"/>
      <c r="N86" s="94"/>
      <c r="O86" s="94"/>
      <c r="P86" s="94"/>
      <c r="Q86" s="117"/>
      <c r="R86" s="115"/>
      <c r="S86" s="116"/>
      <c r="T86" s="94"/>
      <c r="U86" s="94"/>
      <c r="V86" s="94"/>
      <c r="W86" s="94"/>
      <c r="X86" s="94"/>
      <c r="Y86" s="115"/>
      <c r="Z86" s="94"/>
      <c r="AA86" s="94"/>
      <c r="AB86" s="94"/>
      <c r="AC86" s="94"/>
      <c r="AD86" s="94"/>
      <c r="AE86" s="193"/>
      <c r="AF86" s="178"/>
      <c r="AG86" s="116"/>
      <c r="AH86" s="94"/>
      <c r="AI86" s="94"/>
      <c r="AJ86" s="94"/>
      <c r="AK86" s="94"/>
      <c r="AL86" s="94"/>
      <c r="AM86" s="115"/>
      <c r="AN86" s="94"/>
      <c r="AO86" s="94"/>
      <c r="AP86" s="94"/>
      <c r="AQ86" s="94"/>
      <c r="AR86" s="94"/>
      <c r="AS86" s="94"/>
      <c r="AT86" s="115"/>
      <c r="AU86" s="209">
        <v>4</v>
      </c>
      <c r="AV86" s="94"/>
      <c r="AW86" s="222">
        <v>4</v>
      </c>
      <c r="AX86" s="94"/>
      <c r="AY86" s="222"/>
      <c r="AZ86" s="240"/>
      <c r="BA86" s="115"/>
      <c r="BB86" s="114"/>
      <c r="BC86" s="222">
        <v>4</v>
      </c>
      <c r="BD86" s="94"/>
      <c r="BE86" s="94"/>
      <c r="BF86" s="222"/>
      <c r="BG86" s="240"/>
      <c r="BH86" s="115"/>
      <c r="BI86" s="117"/>
      <c r="BJ86" s="179"/>
      <c r="BK86" s="117"/>
      <c r="BL86" s="115"/>
      <c r="BM86" s="115"/>
      <c r="BN86" s="94"/>
      <c r="BO86" s="115"/>
      <c r="BP86" s="222">
        <v>4</v>
      </c>
      <c r="BQ86" s="94"/>
      <c r="BR86" s="222">
        <v>4</v>
      </c>
      <c r="BS86" s="94"/>
      <c r="BT86" s="222">
        <v>4</v>
      </c>
      <c r="BU86" s="94"/>
      <c r="BV86" s="115"/>
      <c r="BW86" s="117">
        <v>4</v>
      </c>
      <c r="BX86" s="179">
        <v>2</v>
      </c>
      <c r="BY86" s="155"/>
      <c r="CA86" s="101">
        <f t="shared" si="8"/>
        <v>7</v>
      </c>
      <c r="CB86" s="149">
        <f t="shared" si="9"/>
        <v>0</v>
      </c>
      <c r="CC86" s="102">
        <f t="shared" si="10"/>
        <v>1</v>
      </c>
      <c r="CD86" s="103">
        <f t="shared" si="11"/>
        <v>0</v>
      </c>
    </row>
    <row r="87" spans="1:82" ht="17.100000000000001" customHeight="1" thickBot="1">
      <c r="A87" s="439">
        <v>28</v>
      </c>
      <c r="B87" s="442" t="s">
        <v>442</v>
      </c>
      <c r="C87" s="183" t="s">
        <v>409</v>
      </c>
      <c r="D87" s="174"/>
      <c r="E87" s="80"/>
      <c r="F87" s="80"/>
      <c r="G87" s="80"/>
      <c r="H87" s="80"/>
      <c r="I87" s="80"/>
      <c r="J87" s="80"/>
      <c r="K87" s="105"/>
      <c r="L87" s="106"/>
      <c r="M87" s="106"/>
      <c r="N87" s="106"/>
      <c r="O87" s="106"/>
      <c r="P87" s="106"/>
      <c r="Q87" s="108"/>
      <c r="R87" s="105"/>
      <c r="S87" s="107"/>
      <c r="T87" s="106"/>
      <c r="U87" s="106"/>
      <c r="V87" s="106"/>
      <c r="W87" s="106"/>
      <c r="X87" s="106"/>
      <c r="Y87" s="105"/>
      <c r="Z87" s="106"/>
      <c r="AA87" s="106"/>
      <c r="AB87" s="106"/>
      <c r="AC87" s="106"/>
      <c r="AD87" s="106"/>
      <c r="AE87" s="191"/>
      <c r="AF87" s="174"/>
      <c r="AG87" s="107"/>
      <c r="AH87" s="106"/>
      <c r="AI87" s="106"/>
      <c r="AJ87" s="106"/>
      <c r="AK87" s="106"/>
      <c r="AL87" s="106"/>
      <c r="AM87" s="105"/>
      <c r="AN87" s="106"/>
      <c r="AO87" s="106"/>
      <c r="AP87" s="106"/>
      <c r="AQ87" s="106"/>
      <c r="AR87" s="106"/>
      <c r="AS87" s="106"/>
      <c r="AT87" s="105"/>
      <c r="AU87" s="207"/>
      <c r="AV87" s="106"/>
      <c r="AW87" s="220"/>
      <c r="AX87" s="106"/>
      <c r="AY87" s="220"/>
      <c r="AZ87" s="238"/>
      <c r="BA87" s="105"/>
      <c r="BB87" s="104"/>
      <c r="BC87" s="220"/>
      <c r="BD87" s="106"/>
      <c r="BE87" s="106"/>
      <c r="BF87" s="220"/>
      <c r="BG87" s="238"/>
      <c r="BH87" s="105"/>
      <c r="BI87" s="108"/>
      <c r="BJ87" s="175"/>
      <c r="BK87" s="108"/>
      <c r="BL87" s="105"/>
      <c r="BM87" s="105"/>
      <c r="BN87" s="106"/>
      <c r="BO87" s="105"/>
      <c r="BP87" s="220"/>
      <c r="BQ87" s="106"/>
      <c r="BR87" s="220"/>
      <c r="BS87" s="106"/>
      <c r="BT87" s="220"/>
      <c r="BU87" s="106"/>
      <c r="BV87" s="105"/>
      <c r="BW87" s="108"/>
      <c r="BX87" s="175"/>
      <c r="BY87" s="153"/>
      <c r="CA87" s="101">
        <f t="shared" si="8"/>
        <v>0</v>
      </c>
      <c r="CB87" s="149">
        <f t="shared" si="9"/>
        <v>0</v>
      </c>
      <c r="CC87" s="102">
        <f t="shared" si="10"/>
        <v>0</v>
      </c>
      <c r="CD87" s="103">
        <f t="shared" si="11"/>
        <v>0</v>
      </c>
    </row>
    <row r="88" spans="1:82" ht="17.100000000000001" customHeight="1">
      <c r="A88" s="440"/>
      <c r="B88" s="443"/>
      <c r="C88" s="181" t="s">
        <v>414</v>
      </c>
      <c r="D88" s="176"/>
      <c r="E88" s="88"/>
      <c r="F88" s="88"/>
      <c r="G88" s="88"/>
      <c r="H88" s="88"/>
      <c r="I88" s="88"/>
      <c r="J88" s="88"/>
      <c r="K88" s="110"/>
      <c r="L88" s="111"/>
      <c r="M88" s="88"/>
      <c r="N88" s="111"/>
      <c r="O88" s="111"/>
      <c r="P88" s="111"/>
      <c r="Q88" s="113"/>
      <c r="R88" s="110"/>
      <c r="S88" s="112"/>
      <c r="T88" s="111"/>
      <c r="U88" s="111"/>
      <c r="V88" s="88"/>
      <c r="W88" s="88"/>
      <c r="X88" s="111"/>
      <c r="Y88" s="110"/>
      <c r="Z88" s="111"/>
      <c r="AA88" s="111"/>
      <c r="AB88" s="111"/>
      <c r="AC88" s="111"/>
      <c r="AD88" s="111"/>
      <c r="AE88" s="192"/>
      <c r="AF88" s="176"/>
      <c r="AG88" s="112"/>
      <c r="AH88" s="111"/>
      <c r="AI88" s="111"/>
      <c r="AJ88" s="111"/>
      <c r="AK88" s="111"/>
      <c r="AL88" s="111"/>
      <c r="AM88" s="110"/>
      <c r="AN88" s="111"/>
      <c r="AO88" s="111"/>
      <c r="AP88" s="111"/>
      <c r="AQ88" s="111"/>
      <c r="AR88" s="111"/>
      <c r="AS88" s="111"/>
      <c r="AT88" s="110"/>
      <c r="AU88" s="208">
        <v>4</v>
      </c>
      <c r="AV88" s="111"/>
      <c r="AW88" s="221">
        <v>4</v>
      </c>
      <c r="AX88" s="111"/>
      <c r="AY88" s="221">
        <v>4</v>
      </c>
      <c r="AZ88" s="239"/>
      <c r="BA88" s="110"/>
      <c r="BB88" s="109"/>
      <c r="BC88" s="221">
        <v>4</v>
      </c>
      <c r="BD88" s="111"/>
      <c r="BE88" s="111"/>
      <c r="BF88" s="221">
        <v>4</v>
      </c>
      <c r="BG88" s="239"/>
      <c r="BH88" s="110"/>
      <c r="BI88" s="113"/>
      <c r="BJ88" s="177"/>
      <c r="BK88" s="113"/>
      <c r="BL88" s="110"/>
      <c r="BM88" s="110"/>
      <c r="BN88" s="111"/>
      <c r="BO88" s="110"/>
      <c r="BP88" s="221">
        <v>4</v>
      </c>
      <c r="BQ88" s="111"/>
      <c r="BR88" s="221">
        <v>4</v>
      </c>
      <c r="BS88" s="111"/>
      <c r="BT88" s="221">
        <v>4</v>
      </c>
      <c r="BU88" s="111"/>
      <c r="BV88" s="110"/>
      <c r="BW88" s="113">
        <v>4</v>
      </c>
      <c r="BX88" s="177">
        <v>4</v>
      </c>
      <c r="BY88" s="154"/>
      <c r="CA88" s="91">
        <f t="shared" si="0"/>
        <v>10</v>
      </c>
      <c r="CB88" s="148">
        <f t="shared" si="1"/>
        <v>0</v>
      </c>
      <c r="CC88" s="92">
        <f t="shared" si="2"/>
        <v>0</v>
      </c>
      <c r="CD88" s="93">
        <f t="shared" si="3"/>
        <v>0</v>
      </c>
    </row>
    <row r="89" spans="1:82" ht="17.100000000000001" customHeight="1" thickBot="1">
      <c r="A89" s="441"/>
      <c r="B89" s="444"/>
      <c r="C89" s="182" t="s">
        <v>415</v>
      </c>
      <c r="D89" s="178"/>
      <c r="E89" s="95"/>
      <c r="F89" s="95"/>
      <c r="G89" s="95"/>
      <c r="H89" s="95"/>
      <c r="I89" s="95"/>
      <c r="J89" s="95"/>
      <c r="K89" s="115"/>
      <c r="L89" s="94"/>
      <c r="M89" s="94"/>
      <c r="N89" s="94"/>
      <c r="O89" s="94"/>
      <c r="P89" s="94"/>
      <c r="Q89" s="117"/>
      <c r="R89" s="115"/>
      <c r="S89" s="116"/>
      <c r="T89" s="94"/>
      <c r="U89" s="94"/>
      <c r="V89" s="94"/>
      <c r="W89" s="94"/>
      <c r="X89" s="94"/>
      <c r="Y89" s="115"/>
      <c r="Z89" s="94"/>
      <c r="AA89" s="94"/>
      <c r="AB89" s="94"/>
      <c r="AC89" s="94"/>
      <c r="AD89" s="94"/>
      <c r="AE89" s="193"/>
      <c r="AF89" s="178"/>
      <c r="AG89" s="116"/>
      <c r="AH89" s="94"/>
      <c r="AI89" s="94"/>
      <c r="AJ89" s="94"/>
      <c r="AK89" s="94"/>
      <c r="AL89" s="94"/>
      <c r="AM89" s="115"/>
      <c r="AN89" s="94"/>
      <c r="AO89" s="94"/>
      <c r="AP89" s="94"/>
      <c r="AQ89" s="94"/>
      <c r="AR89" s="94"/>
      <c r="AS89" s="94"/>
      <c r="AT89" s="115"/>
      <c r="AU89" s="209">
        <v>4</v>
      </c>
      <c r="AV89" s="94"/>
      <c r="AW89" s="222">
        <v>4</v>
      </c>
      <c r="AX89" s="94"/>
      <c r="AY89" s="222"/>
      <c r="AZ89" s="240"/>
      <c r="BA89" s="115"/>
      <c r="BB89" s="114"/>
      <c r="BC89" s="222">
        <v>4</v>
      </c>
      <c r="BD89" s="94"/>
      <c r="BE89" s="94"/>
      <c r="BF89" s="222"/>
      <c r="BG89" s="240"/>
      <c r="BH89" s="115"/>
      <c r="BI89" s="117"/>
      <c r="BJ89" s="179"/>
      <c r="BK89" s="117"/>
      <c r="BL89" s="115"/>
      <c r="BM89" s="115"/>
      <c r="BN89" s="94"/>
      <c r="BO89" s="115"/>
      <c r="BP89" s="222">
        <v>4</v>
      </c>
      <c r="BQ89" s="94"/>
      <c r="BR89" s="222">
        <v>4</v>
      </c>
      <c r="BS89" s="94"/>
      <c r="BT89" s="222">
        <v>4</v>
      </c>
      <c r="BU89" s="94"/>
      <c r="BV89" s="115"/>
      <c r="BW89" s="117">
        <v>4</v>
      </c>
      <c r="BX89" s="179">
        <v>4</v>
      </c>
      <c r="BY89" s="155"/>
      <c r="CA89" s="101">
        <f t="shared" si="0"/>
        <v>8</v>
      </c>
      <c r="CB89" s="149">
        <f t="shared" si="1"/>
        <v>0</v>
      </c>
      <c r="CC89" s="102">
        <f t="shared" si="2"/>
        <v>0</v>
      </c>
      <c r="CD89" s="103">
        <f t="shared" si="3"/>
        <v>0</v>
      </c>
    </row>
    <row r="90" spans="1:82" ht="5.0999999999999996" customHeight="1" thickBot="1">
      <c r="B90" s="34"/>
      <c r="C90" s="34"/>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210"/>
      <c r="AV90" s="35"/>
      <c r="AW90" s="210"/>
      <c r="AX90" s="35"/>
      <c r="AY90" s="210"/>
      <c r="AZ90" s="65"/>
      <c r="BA90" s="35"/>
      <c r="BB90" s="35"/>
      <c r="BC90" s="210"/>
      <c r="BD90" s="35"/>
      <c r="BE90" s="35"/>
      <c r="BF90" s="210"/>
      <c r="BG90" s="65"/>
      <c r="BH90" s="35"/>
      <c r="BI90" s="35"/>
      <c r="BJ90" s="35"/>
      <c r="BK90" s="35"/>
      <c r="BL90" s="35"/>
      <c r="BM90" s="35"/>
      <c r="BN90" s="35"/>
      <c r="BO90" s="35"/>
      <c r="BP90" s="210"/>
      <c r="BQ90" s="35"/>
      <c r="BR90" s="210"/>
      <c r="BS90" s="35"/>
      <c r="BT90" s="210"/>
      <c r="BU90" s="35"/>
      <c r="BV90" s="35"/>
      <c r="BW90" s="35"/>
      <c r="BX90" s="35"/>
    </row>
    <row r="91" spans="1:82" ht="18.95" customHeight="1">
      <c r="B91" s="39" t="s">
        <v>443</v>
      </c>
      <c r="C91" s="40"/>
      <c r="D91" s="138"/>
      <c r="E91" s="122">
        <f t="shared" ref="E91:J91" si="12">COUNTIF(E6:E89,"4")</f>
        <v>0</v>
      </c>
      <c r="F91" s="122">
        <f t="shared" si="12"/>
        <v>0</v>
      </c>
      <c r="G91" s="122">
        <f t="shared" si="12"/>
        <v>0</v>
      </c>
      <c r="H91" s="122">
        <f t="shared" si="12"/>
        <v>0</v>
      </c>
      <c r="I91" s="122">
        <f t="shared" si="12"/>
        <v>0</v>
      </c>
      <c r="J91" s="122">
        <f t="shared" si="12"/>
        <v>0</v>
      </c>
      <c r="K91" s="123"/>
      <c r="L91" s="124">
        <f t="shared" ref="L91:Q91" si="13">COUNTIF(L6:L89,"4")</f>
        <v>0</v>
      </c>
      <c r="M91" s="122">
        <f t="shared" si="13"/>
        <v>0</v>
      </c>
      <c r="N91" s="122">
        <f t="shared" si="13"/>
        <v>0</v>
      </c>
      <c r="O91" s="122">
        <f t="shared" si="13"/>
        <v>0</v>
      </c>
      <c r="P91" s="162">
        <f t="shared" si="13"/>
        <v>0</v>
      </c>
      <c r="Q91" s="139">
        <f t="shared" si="13"/>
        <v>0</v>
      </c>
      <c r="R91" s="123"/>
      <c r="S91" s="122">
        <f t="shared" ref="S91:X91" si="14">COUNTIF(S6:S89,"4")</f>
        <v>0</v>
      </c>
      <c r="T91" s="122">
        <f t="shared" si="14"/>
        <v>0</v>
      </c>
      <c r="U91" s="122">
        <f t="shared" si="14"/>
        <v>0</v>
      </c>
      <c r="V91" s="122">
        <f t="shared" si="14"/>
        <v>0</v>
      </c>
      <c r="W91" s="122">
        <f t="shared" si="14"/>
        <v>0</v>
      </c>
      <c r="X91" s="122">
        <f t="shared" si="14"/>
        <v>0</v>
      </c>
      <c r="Y91" s="123"/>
      <c r="Z91" s="122">
        <f t="shared" ref="Z91:AE91" si="15">COUNTIF(Z6:Z89,"4")</f>
        <v>0</v>
      </c>
      <c r="AA91" s="122">
        <f t="shared" si="15"/>
        <v>0</v>
      </c>
      <c r="AB91" s="122">
        <f t="shared" si="15"/>
        <v>0</v>
      </c>
      <c r="AC91" s="122">
        <f t="shared" si="15"/>
        <v>0</v>
      </c>
      <c r="AD91" s="162">
        <f t="shared" si="15"/>
        <v>0</v>
      </c>
      <c r="AE91" s="139">
        <f t="shared" si="15"/>
        <v>0</v>
      </c>
      <c r="AF91" s="138"/>
      <c r="AG91" s="122">
        <f t="shared" ref="AG91:AL91" si="16">COUNTIF(AG6:AG89,"4")</f>
        <v>0</v>
      </c>
      <c r="AH91" s="122">
        <f t="shared" si="16"/>
        <v>0</v>
      </c>
      <c r="AI91" s="122">
        <f t="shared" si="16"/>
        <v>0</v>
      </c>
      <c r="AJ91" s="122">
        <f t="shared" si="16"/>
        <v>0</v>
      </c>
      <c r="AK91" s="122">
        <f t="shared" si="16"/>
        <v>0</v>
      </c>
      <c r="AL91" s="122">
        <f t="shared" si="16"/>
        <v>0</v>
      </c>
      <c r="AM91" s="123"/>
      <c r="AN91" s="122">
        <f t="shared" ref="AN91:AS91" si="17">COUNTIF(AN6:AN89,"4")</f>
        <v>0</v>
      </c>
      <c r="AO91" s="122">
        <f t="shared" si="17"/>
        <v>0</v>
      </c>
      <c r="AP91" s="122">
        <f t="shared" si="17"/>
        <v>0</v>
      </c>
      <c r="AQ91" s="122">
        <f t="shared" si="17"/>
        <v>0</v>
      </c>
      <c r="AR91" s="122">
        <f t="shared" si="17"/>
        <v>0</v>
      </c>
      <c r="AS91" s="122">
        <f t="shared" si="17"/>
        <v>0</v>
      </c>
      <c r="AT91" s="186"/>
      <c r="AU91" s="211">
        <f t="shared" ref="AU91:AZ91" si="18">COUNTIF(AU6:AU89,"4")</f>
        <v>46</v>
      </c>
      <c r="AV91" s="122">
        <f t="shared" si="18"/>
        <v>0</v>
      </c>
      <c r="AW91" s="223">
        <f t="shared" si="18"/>
        <v>46</v>
      </c>
      <c r="AX91" s="122">
        <f t="shared" si="18"/>
        <v>0</v>
      </c>
      <c r="AY91" s="223">
        <f t="shared" si="18"/>
        <v>23</v>
      </c>
      <c r="AZ91" s="122">
        <f t="shared" si="18"/>
        <v>1</v>
      </c>
      <c r="BA91" s="123"/>
      <c r="BB91" s="123"/>
      <c r="BC91" s="223">
        <f>COUNTIF(BC6:BC89,"4")</f>
        <v>46</v>
      </c>
      <c r="BD91" s="122">
        <f>COUNTIF(BD6:BD89,"4")</f>
        <v>0</v>
      </c>
      <c r="BE91" s="122">
        <f>COUNTIF(BE6:BE89,"4")</f>
        <v>0</v>
      </c>
      <c r="BF91" s="223">
        <f>COUNTIF(BF6:BF89,"4")</f>
        <v>23</v>
      </c>
      <c r="BG91" s="122">
        <f>COUNTIF(BG6:BG89,"4")</f>
        <v>2</v>
      </c>
      <c r="BH91" s="123"/>
      <c r="BI91" s="122">
        <f>COUNTIF(BI6:BI89,"4")</f>
        <v>0</v>
      </c>
      <c r="BJ91" s="122">
        <f>COUNTIF(BJ6:BJ89,"4")</f>
        <v>0</v>
      </c>
      <c r="BK91" s="121">
        <f>COUNTIF(BK6:BK89,"4")</f>
        <v>0</v>
      </c>
      <c r="BL91" s="123"/>
      <c r="BM91" s="123"/>
      <c r="BN91" s="122">
        <f>COUNTIF(BN6:BN89,"4")</f>
        <v>0</v>
      </c>
      <c r="BO91" s="123"/>
      <c r="BP91" s="223">
        <f t="shared" ref="BP91:BU91" si="19">COUNTIF(BP6:BP89,"4")</f>
        <v>46</v>
      </c>
      <c r="BQ91" s="122">
        <f t="shared" si="19"/>
        <v>0</v>
      </c>
      <c r="BR91" s="223">
        <f t="shared" si="19"/>
        <v>46</v>
      </c>
      <c r="BS91" s="122">
        <f t="shared" si="19"/>
        <v>0</v>
      </c>
      <c r="BT91" s="223">
        <f t="shared" si="19"/>
        <v>46</v>
      </c>
      <c r="BU91" s="122">
        <f t="shared" si="19"/>
        <v>0</v>
      </c>
      <c r="BV91" s="123"/>
      <c r="BW91" s="122">
        <f>COUNTIF(BW6:BW89,"4")</f>
        <v>42</v>
      </c>
      <c r="BX91" s="125">
        <f>COUNTIF(BX6:BX89,"4")</f>
        <v>39</v>
      </c>
    </row>
    <row r="92" spans="1:82" ht="18.95" customHeight="1">
      <c r="B92" s="43" t="s">
        <v>444</v>
      </c>
      <c r="C92" s="44"/>
      <c r="D92" s="140"/>
      <c r="E92" s="64">
        <f t="shared" ref="E92:J92" si="20">COUNTIF(E6:E89,"3")</f>
        <v>0</v>
      </c>
      <c r="F92" s="64">
        <f t="shared" si="20"/>
        <v>0</v>
      </c>
      <c r="G92" s="64">
        <f t="shared" si="20"/>
        <v>0</v>
      </c>
      <c r="H92" s="64">
        <f t="shared" si="20"/>
        <v>0</v>
      </c>
      <c r="I92" s="64">
        <f t="shared" si="20"/>
        <v>0</v>
      </c>
      <c r="J92" s="64">
        <f t="shared" si="20"/>
        <v>0</v>
      </c>
      <c r="K92" s="67"/>
      <c r="L92" s="127">
        <f t="shared" ref="L92:Q92" si="21">COUNTIF(L6:L89,"3")</f>
        <v>0</v>
      </c>
      <c r="M92" s="64">
        <f t="shared" si="21"/>
        <v>0</v>
      </c>
      <c r="N92" s="64">
        <f t="shared" si="21"/>
        <v>0</v>
      </c>
      <c r="O92" s="64">
        <f t="shared" si="21"/>
        <v>0</v>
      </c>
      <c r="P92" s="163">
        <f t="shared" si="21"/>
        <v>0</v>
      </c>
      <c r="Q92" s="68">
        <f t="shared" si="21"/>
        <v>0</v>
      </c>
      <c r="R92" s="67"/>
      <c r="S92" s="64">
        <f t="shared" ref="S92:X92" si="22">COUNTIF(S6:S89,"3")</f>
        <v>0</v>
      </c>
      <c r="T92" s="64">
        <f t="shared" si="22"/>
        <v>0</v>
      </c>
      <c r="U92" s="64">
        <f t="shared" si="22"/>
        <v>0</v>
      </c>
      <c r="V92" s="64">
        <f t="shared" si="22"/>
        <v>0</v>
      </c>
      <c r="W92" s="64">
        <f t="shared" si="22"/>
        <v>0</v>
      </c>
      <c r="X92" s="64">
        <f t="shared" si="22"/>
        <v>0</v>
      </c>
      <c r="Y92" s="67"/>
      <c r="Z92" s="64">
        <f t="shared" ref="Z92:AE92" si="23">COUNTIF(Z6:Z89,"3")</f>
        <v>0</v>
      </c>
      <c r="AA92" s="64">
        <f t="shared" si="23"/>
        <v>0</v>
      </c>
      <c r="AB92" s="64">
        <f t="shared" si="23"/>
        <v>0</v>
      </c>
      <c r="AC92" s="64">
        <f t="shared" si="23"/>
        <v>0</v>
      </c>
      <c r="AD92" s="163">
        <f t="shared" si="23"/>
        <v>0</v>
      </c>
      <c r="AE92" s="68">
        <f t="shared" si="23"/>
        <v>0</v>
      </c>
      <c r="AF92" s="140"/>
      <c r="AG92" s="64">
        <f t="shared" ref="AG92:AL92" si="24">COUNTIF(AG6:AG89,"3")</f>
        <v>0</v>
      </c>
      <c r="AH92" s="64">
        <f t="shared" si="24"/>
        <v>0</v>
      </c>
      <c r="AI92" s="64">
        <f t="shared" si="24"/>
        <v>0</v>
      </c>
      <c r="AJ92" s="64">
        <f t="shared" si="24"/>
        <v>0</v>
      </c>
      <c r="AK92" s="64">
        <f t="shared" si="24"/>
        <v>0</v>
      </c>
      <c r="AL92" s="64">
        <f t="shared" si="24"/>
        <v>0</v>
      </c>
      <c r="AM92" s="67"/>
      <c r="AN92" s="64">
        <f t="shared" ref="AN92:AS92" si="25">COUNTIF(AN6:AN89,"3")</f>
        <v>0</v>
      </c>
      <c r="AO92" s="64">
        <f t="shared" si="25"/>
        <v>0</v>
      </c>
      <c r="AP92" s="64">
        <f t="shared" si="25"/>
        <v>0</v>
      </c>
      <c r="AQ92" s="64">
        <f t="shared" si="25"/>
        <v>0</v>
      </c>
      <c r="AR92" s="64">
        <f t="shared" si="25"/>
        <v>0</v>
      </c>
      <c r="AS92" s="64">
        <f t="shared" si="25"/>
        <v>0</v>
      </c>
      <c r="AT92" s="187"/>
      <c r="AU92" s="212">
        <f t="shared" ref="AU92:AZ92" si="26">COUNTIF(AU6:AU89,"3")</f>
        <v>0</v>
      </c>
      <c r="AV92" s="64">
        <f t="shared" si="26"/>
        <v>0</v>
      </c>
      <c r="AW92" s="224">
        <f t="shared" si="26"/>
        <v>0</v>
      </c>
      <c r="AX92" s="64">
        <f t="shared" si="26"/>
        <v>0</v>
      </c>
      <c r="AY92" s="224">
        <f t="shared" si="26"/>
        <v>0</v>
      </c>
      <c r="AZ92" s="64">
        <f t="shared" si="26"/>
        <v>0</v>
      </c>
      <c r="BA92" s="67"/>
      <c r="BB92" s="67"/>
      <c r="BC92" s="224">
        <f>COUNTIF(BC6:BC89,"3")</f>
        <v>0</v>
      </c>
      <c r="BD92" s="64">
        <f>COUNTIF(BD6:BD89,"3")</f>
        <v>0</v>
      </c>
      <c r="BE92" s="64">
        <f>COUNTIF(BE6:BE89,"3")</f>
        <v>0</v>
      </c>
      <c r="BF92" s="224">
        <f>COUNTIF(BF6:BF89,"3")</f>
        <v>0</v>
      </c>
      <c r="BG92" s="64">
        <f>COUNTIF(BG6:BG89,"3")</f>
        <v>0</v>
      </c>
      <c r="BH92" s="67"/>
      <c r="BI92" s="64">
        <f>COUNTIF(BI6:BI89,"3")</f>
        <v>0</v>
      </c>
      <c r="BJ92" s="64">
        <f>COUNTIF(BJ6:BJ89,"3")</f>
        <v>0</v>
      </c>
      <c r="BK92" s="126">
        <f>COUNTIF(BK6:BK89,"3")</f>
        <v>0</v>
      </c>
      <c r="BL92" s="67"/>
      <c r="BM92" s="67"/>
      <c r="BN92" s="64">
        <f>COUNTIF(BN6:BN89,"3")</f>
        <v>0</v>
      </c>
      <c r="BO92" s="67"/>
      <c r="BP92" s="224">
        <f t="shared" ref="BP92:BU92" si="27">COUNTIF(BP6:BP89,"3")</f>
        <v>0</v>
      </c>
      <c r="BQ92" s="64">
        <f t="shared" si="27"/>
        <v>0</v>
      </c>
      <c r="BR92" s="224">
        <f t="shared" si="27"/>
        <v>0</v>
      </c>
      <c r="BS92" s="64">
        <f t="shared" si="27"/>
        <v>0</v>
      </c>
      <c r="BT92" s="224">
        <f t="shared" si="27"/>
        <v>0</v>
      </c>
      <c r="BU92" s="64">
        <f t="shared" si="27"/>
        <v>0</v>
      </c>
      <c r="BV92" s="67"/>
      <c r="BW92" s="64">
        <f>COUNTIF(BW6:BW89,"3")</f>
        <v>4</v>
      </c>
      <c r="BX92" s="128">
        <f>COUNTIF(BX6:BX89,"3")</f>
        <v>0</v>
      </c>
    </row>
    <row r="93" spans="1:82" ht="18.95" customHeight="1">
      <c r="B93" s="41" t="s">
        <v>445</v>
      </c>
      <c r="C93" s="42"/>
      <c r="D93" s="140"/>
      <c r="E93" s="64">
        <f t="shared" ref="E93:J93" si="28">COUNTIF(E6:E89,"2")</f>
        <v>0</v>
      </c>
      <c r="F93" s="64">
        <f t="shared" si="28"/>
        <v>0</v>
      </c>
      <c r="G93" s="64">
        <f t="shared" si="28"/>
        <v>0</v>
      </c>
      <c r="H93" s="64">
        <f t="shared" si="28"/>
        <v>0</v>
      </c>
      <c r="I93" s="64">
        <f t="shared" si="28"/>
        <v>0</v>
      </c>
      <c r="J93" s="64">
        <f t="shared" si="28"/>
        <v>0</v>
      </c>
      <c r="K93" s="67"/>
      <c r="L93" s="127">
        <f t="shared" ref="L93:Q93" si="29">COUNTIF(L6:L89,"2")</f>
        <v>0</v>
      </c>
      <c r="M93" s="64">
        <f t="shared" si="29"/>
        <v>0</v>
      </c>
      <c r="N93" s="64">
        <f t="shared" si="29"/>
        <v>0</v>
      </c>
      <c r="O93" s="64">
        <f t="shared" si="29"/>
        <v>0</v>
      </c>
      <c r="P93" s="163">
        <f t="shared" si="29"/>
        <v>0</v>
      </c>
      <c r="Q93" s="68">
        <f t="shared" si="29"/>
        <v>0</v>
      </c>
      <c r="R93" s="67"/>
      <c r="S93" s="64">
        <f t="shared" ref="S93:X93" si="30">COUNTIF(S6:S89,"2")</f>
        <v>0</v>
      </c>
      <c r="T93" s="64">
        <f t="shared" si="30"/>
        <v>0</v>
      </c>
      <c r="U93" s="64">
        <f t="shared" si="30"/>
        <v>0</v>
      </c>
      <c r="V93" s="64">
        <f t="shared" si="30"/>
        <v>0</v>
      </c>
      <c r="W93" s="64">
        <f t="shared" si="30"/>
        <v>0</v>
      </c>
      <c r="X93" s="64">
        <f t="shared" si="30"/>
        <v>0</v>
      </c>
      <c r="Y93" s="67"/>
      <c r="Z93" s="64">
        <f t="shared" ref="Z93:AE93" si="31">COUNTIF(Z6:Z89,"2")</f>
        <v>0</v>
      </c>
      <c r="AA93" s="64">
        <f t="shared" si="31"/>
        <v>0</v>
      </c>
      <c r="AB93" s="64">
        <f t="shared" si="31"/>
        <v>0</v>
      </c>
      <c r="AC93" s="64">
        <f t="shared" si="31"/>
        <v>0</v>
      </c>
      <c r="AD93" s="163">
        <f t="shared" si="31"/>
        <v>0</v>
      </c>
      <c r="AE93" s="68">
        <f t="shared" si="31"/>
        <v>0</v>
      </c>
      <c r="AF93" s="140"/>
      <c r="AG93" s="64">
        <f t="shared" ref="AG93:AL93" si="32">COUNTIF(AG6:AG89,"2")</f>
        <v>0</v>
      </c>
      <c r="AH93" s="64">
        <f t="shared" si="32"/>
        <v>0</v>
      </c>
      <c r="AI93" s="64">
        <f t="shared" si="32"/>
        <v>0</v>
      </c>
      <c r="AJ93" s="64">
        <f t="shared" si="32"/>
        <v>0</v>
      </c>
      <c r="AK93" s="64">
        <f t="shared" si="32"/>
        <v>0</v>
      </c>
      <c r="AL93" s="64">
        <f t="shared" si="32"/>
        <v>0</v>
      </c>
      <c r="AM93" s="67"/>
      <c r="AN93" s="64">
        <f t="shared" ref="AN93:AS93" si="33">COUNTIF(AN6:AN89,"2")</f>
        <v>0</v>
      </c>
      <c r="AO93" s="64">
        <f t="shared" si="33"/>
        <v>0</v>
      </c>
      <c r="AP93" s="64">
        <f t="shared" si="33"/>
        <v>0</v>
      </c>
      <c r="AQ93" s="64">
        <f t="shared" si="33"/>
        <v>0</v>
      </c>
      <c r="AR93" s="64">
        <f t="shared" si="33"/>
        <v>0</v>
      </c>
      <c r="AS93" s="64">
        <f t="shared" si="33"/>
        <v>0</v>
      </c>
      <c r="AT93" s="187"/>
      <c r="AU93" s="212">
        <f t="shared" ref="AU93:AZ93" si="34">COUNTIF(AU6:AU89,"2")</f>
        <v>10</v>
      </c>
      <c r="AV93" s="64">
        <f t="shared" si="34"/>
        <v>0</v>
      </c>
      <c r="AW93" s="224">
        <f t="shared" si="34"/>
        <v>10</v>
      </c>
      <c r="AX93" s="64">
        <f t="shared" si="34"/>
        <v>0</v>
      </c>
      <c r="AY93" s="224">
        <f t="shared" si="34"/>
        <v>3</v>
      </c>
      <c r="AZ93" s="64">
        <f t="shared" si="34"/>
        <v>2</v>
      </c>
      <c r="BA93" s="67"/>
      <c r="BB93" s="67"/>
      <c r="BC93" s="224">
        <f>COUNTIF(BC6:BC89,"2")</f>
        <v>10</v>
      </c>
      <c r="BD93" s="64">
        <f>COUNTIF(BD6:BD89,"2")</f>
        <v>0</v>
      </c>
      <c r="BE93" s="64">
        <f>COUNTIF(BE6:BE89,"2")</f>
        <v>0</v>
      </c>
      <c r="BF93" s="224">
        <f>COUNTIF(BF6:BF89,"2")</f>
        <v>0</v>
      </c>
      <c r="BG93" s="64">
        <f>COUNTIF(BG6:BG89,"2")</f>
        <v>6</v>
      </c>
      <c r="BH93" s="67"/>
      <c r="BI93" s="64">
        <f>COUNTIF(BI6:BI89,"2")</f>
        <v>0</v>
      </c>
      <c r="BJ93" s="64">
        <f>COUNTIF(BJ6:BJ89,"2")</f>
        <v>0</v>
      </c>
      <c r="BK93" s="126">
        <f>COUNTIF(BK6:BK89,"2")</f>
        <v>0</v>
      </c>
      <c r="BL93" s="67"/>
      <c r="BM93" s="67"/>
      <c r="BN93" s="64">
        <f>COUNTIF(BN6:BN89,"2")</f>
        <v>0</v>
      </c>
      <c r="BO93" s="67"/>
      <c r="BP93" s="224">
        <f t="shared" ref="BP93:BU93" si="35">COUNTIF(BP6:BP89,"2")</f>
        <v>10</v>
      </c>
      <c r="BQ93" s="64">
        <f t="shared" si="35"/>
        <v>0</v>
      </c>
      <c r="BR93" s="224">
        <f t="shared" si="35"/>
        <v>10</v>
      </c>
      <c r="BS93" s="64">
        <f t="shared" si="35"/>
        <v>0</v>
      </c>
      <c r="BT93" s="224">
        <f t="shared" si="35"/>
        <v>10</v>
      </c>
      <c r="BU93" s="64">
        <f t="shared" si="35"/>
        <v>0</v>
      </c>
      <c r="BV93" s="67"/>
      <c r="BW93" s="64">
        <f>COUNTIF(BW6:BW89,"2")</f>
        <v>10</v>
      </c>
      <c r="BX93" s="128">
        <f>COUNTIF(BX6:BX89,"2")</f>
        <v>6</v>
      </c>
    </row>
    <row r="94" spans="1:82" ht="18.95" customHeight="1">
      <c r="B94" s="37" t="s">
        <v>446</v>
      </c>
      <c r="C94" s="38"/>
      <c r="D94" s="141"/>
      <c r="E94" s="130">
        <f t="shared" ref="E94:J94" si="36">COUNTIF(E6:E89,"1")</f>
        <v>0</v>
      </c>
      <c r="F94" s="130">
        <f t="shared" si="36"/>
        <v>0</v>
      </c>
      <c r="G94" s="130">
        <f t="shared" si="36"/>
        <v>0</v>
      </c>
      <c r="H94" s="130">
        <f t="shared" si="36"/>
        <v>0</v>
      </c>
      <c r="I94" s="130">
        <f t="shared" si="36"/>
        <v>0</v>
      </c>
      <c r="J94" s="130">
        <f t="shared" si="36"/>
        <v>0</v>
      </c>
      <c r="K94" s="131"/>
      <c r="L94" s="132">
        <f t="shared" ref="L94:Q94" si="37">COUNTIF(L6:L89,"1")</f>
        <v>0</v>
      </c>
      <c r="M94" s="130">
        <f t="shared" si="37"/>
        <v>0</v>
      </c>
      <c r="N94" s="130">
        <f t="shared" si="37"/>
        <v>0</v>
      </c>
      <c r="O94" s="130">
        <f t="shared" si="37"/>
        <v>0</v>
      </c>
      <c r="P94" s="164">
        <f t="shared" si="37"/>
        <v>0</v>
      </c>
      <c r="Q94" s="142">
        <f t="shared" si="37"/>
        <v>0</v>
      </c>
      <c r="R94" s="131"/>
      <c r="S94" s="130">
        <f t="shared" ref="S94:X94" si="38">COUNTIF(S6:S89,"1")</f>
        <v>0</v>
      </c>
      <c r="T94" s="130">
        <f t="shared" si="38"/>
        <v>0</v>
      </c>
      <c r="U94" s="130">
        <f t="shared" si="38"/>
        <v>0</v>
      </c>
      <c r="V94" s="130">
        <f t="shared" si="38"/>
        <v>0</v>
      </c>
      <c r="W94" s="130">
        <f t="shared" si="38"/>
        <v>0</v>
      </c>
      <c r="X94" s="130">
        <f t="shared" si="38"/>
        <v>0</v>
      </c>
      <c r="Y94" s="131"/>
      <c r="Z94" s="130">
        <f t="shared" ref="Z94:AE94" si="39">COUNTIF(Z6:Z89,"1")</f>
        <v>0</v>
      </c>
      <c r="AA94" s="130">
        <f t="shared" si="39"/>
        <v>0</v>
      </c>
      <c r="AB94" s="130">
        <f t="shared" si="39"/>
        <v>0</v>
      </c>
      <c r="AC94" s="130">
        <f t="shared" si="39"/>
        <v>0</v>
      </c>
      <c r="AD94" s="164">
        <f t="shared" si="39"/>
        <v>0</v>
      </c>
      <c r="AE94" s="142">
        <f t="shared" si="39"/>
        <v>0</v>
      </c>
      <c r="AF94" s="141"/>
      <c r="AG94" s="130">
        <f t="shared" ref="AG94:AL94" si="40">COUNTIF(AG6:AG89,"1")</f>
        <v>0</v>
      </c>
      <c r="AH94" s="130">
        <f t="shared" si="40"/>
        <v>0</v>
      </c>
      <c r="AI94" s="130">
        <f t="shared" si="40"/>
        <v>0</v>
      </c>
      <c r="AJ94" s="130">
        <f t="shared" si="40"/>
        <v>0</v>
      </c>
      <c r="AK94" s="130">
        <f t="shared" si="40"/>
        <v>0</v>
      </c>
      <c r="AL94" s="130">
        <f t="shared" si="40"/>
        <v>0</v>
      </c>
      <c r="AM94" s="131"/>
      <c r="AN94" s="130">
        <f t="shared" ref="AN94:AS94" si="41">COUNTIF(AN6:AN89,"1")</f>
        <v>0</v>
      </c>
      <c r="AO94" s="130">
        <f t="shared" si="41"/>
        <v>0</v>
      </c>
      <c r="AP94" s="130">
        <f t="shared" si="41"/>
        <v>0</v>
      </c>
      <c r="AQ94" s="130">
        <f t="shared" si="41"/>
        <v>0</v>
      </c>
      <c r="AR94" s="130">
        <f t="shared" si="41"/>
        <v>0</v>
      </c>
      <c r="AS94" s="130">
        <f t="shared" si="41"/>
        <v>0</v>
      </c>
      <c r="AT94" s="188"/>
      <c r="AU94" s="213">
        <f t="shared" ref="AU94:AZ94" si="42">COUNTIF(AU6:AU89,"1")</f>
        <v>0</v>
      </c>
      <c r="AV94" s="130">
        <f t="shared" si="42"/>
        <v>0</v>
      </c>
      <c r="AW94" s="225">
        <f t="shared" si="42"/>
        <v>0</v>
      </c>
      <c r="AX94" s="130">
        <f t="shared" si="42"/>
        <v>0</v>
      </c>
      <c r="AY94" s="225">
        <f t="shared" si="42"/>
        <v>0</v>
      </c>
      <c r="AZ94" s="130">
        <f t="shared" si="42"/>
        <v>0</v>
      </c>
      <c r="BA94" s="131"/>
      <c r="BB94" s="131"/>
      <c r="BC94" s="225">
        <f>COUNTIF(BC6:BC89,"1")</f>
        <v>0</v>
      </c>
      <c r="BD94" s="130">
        <f>COUNTIF(BD6:BD89,"1")</f>
        <v>0</v>
      </c>
      <c r="BE94" s="130">
        <f>COUNTIF(BE6:BE89,"1")</f>
        <v>0</v>
      </c>
      <c r="BF94" s="225">
        <f>COUNTIF(BF6:BF89,"1")</f>
        <v>0</v>
      </c>
      <c r="BG94" s="130">
        <f>COUNTIF(BG6:BG89,"1")</f>
        <v>0</v>
      </c>
      <c r="BH94" s="131"/>
      <c r="BI94" s="130">
        <f>COUNTIF(BI6:BI89,"1")</f>
        <v>0</v>
      </c>
      <c r="BJ94" s="130">
        <f>COUNTIF(BJ6:BJ89,"1")</f>
        <v>0</v>
      </c>
      <c r="BK94" s="129">
        <f>COUNTIF(BK6:BK89,"1")</f>
        <v>0</v>
      </c>
      <c r="BL94" s="131"/>
      <c r="BM94" s="131"/>
      <c r="BN94" s="130">
        <f>COUNTIF(BN6:BN89,"1")</f>
        <v>0</v>
      </c>
      <c r="BO94" s="131"/>
      <c r="BP94" s="225">
        <f t="shared" ref="BP94:BU94" si="43">COUNTIF(BP6:BP89,"1")</f>
        <v>0</v>
      </c>
      <c r="BQ94" s="130">
        <f t="shared" si="43"/>
        <v>0</v>
      </c>
      <c r="BR94" s="225">
        <f t="shared" si="43"/>
        <v>0</v>
      </c>
      <c r="BS94" s="130">
        <f t="shared" si="43"/>
        <v>0</v>
      </c>
      <c r="BT94" s="225">
        <f t="shared" si="43"/>
        <v>0</v>
      </c>
      <c r="BU94" s="130">
        <f t="shared" si="43"/>
        <v>0</v>
      </c>
      <c r="BV94" s="131"/>
      <c r="BW94" s="130">
        <f>COUNTIF(BW6:BW89,"1")</f>
        <v>0</v>
      </c>
      <c r="BX94" s="133">
        <f>COUNTIF(BX6:BX89,"1")</f>
        <v>2</v>
      </c>
    </row>
    <row r="95" spans="1:82" ht="5.0999999999999996" customHeight="1">
      <c r="B95" s="34"/>
      <c r="C95" s="34"/>
      <c r="D95" s="65"/>
      <c r="E95" s="65"/>
      <c r="F95" s="65"/>
      <c r="G95" s="65"/>
      <c r="H95" s="65"/>
      <c r="I95" s="65"/>
      <c r="J95" s="65"/>
      <c r="K95" s="65"/>
      <c r="L95" s="35"/>
      <c r="M95" s="65"/>
      <c r="N95" s="65"/>
      <c r="O95" s="65"/>
      <c r="P95" s="65"/>
      <c r="Q95" s="65"/>
      <c r="R95" s="65"/>
      <c r="S95" s="3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210"/>
      <c r="AV95" s="65"/>
      <c r="AW95" s="210"/>
      <c r="AX95" s="65"/>
      <c r="AY95" s="210"/>
      <c r="AZ95" s="65"/>
      <c r="BA95" s="65"/>
      <c r="BB95" s="65"/>
      <c r="BC95" s="210"/>
      <c r="BD95" s="65"/>
      <c r="BE95" s="65"/>
      <c r="BF95" s="210"/>
      <c r="BG95" s="65"/>
      <c r="BH95" s="65"/>
      <c r="BI95" s="65"/>
      <c r="BJ95" s="65"/>
      <c r="BK95" s="65"/>
      <c r="BL95" s="65"/>
      <c r="BM95" s="65"/>
      <c r="BN95" s="65"/>
      <c r="BO95" s="65"/>
      <c r="BP95" s="210"/>
      <c r="BQ95" s="65"/>
      <c r="BR95" s="210"/>
      <c r="BS95" s="65"/>
      <c r="BT95" s="210"/>
      <c r="BU95" s="65"/>
      <c r="BV95" s="65"/>
      <c r="BW95" s="65"/>
      <c r="BX95" s="65"/>
    </row>
    <row r="96" spans="1:82" ht="18.95" customHeight="1">
      <c r="B96" s="39" t="s">
        <v>447</v>
      </c>
      <c r="C96" s="40"/>
      <c r="D96" s="143"/>
      <c r="E96" s="58"/>
      <c r="F96" s="58"/>
      <c r="G96" s="58"/>
      <c r="H96" s="58"/>
      <c r="I96" s="58"/>
      <c r="J96" s="58"/>
      <c r="K96" s="135"/>
      <c r="L96" s="58"/>
      <c r="M96" s="58"/>
      <c r="N96" s="58"/>
      <c r="O96" s="58"/>
      <c r="P96" s="165"/>
      <c r="Q96" s="137"/>
      <c r="R96" s="135"/>
      <c r="S96" s="58"/>
      <c r="T96" s="58"/>
      <c r="U96" s="58"/>
      <c r="V96" s="58"/>
      <c r="W96" s="58"/>
      <c r="X96" s="58"/>
      <c r="Y96" s="135"/>
      <c r="Z96" s="58"/>
      <c r="AA96" s="58"/>
      <c r="AB96" s="58"/>
      <c r="AC96" s="58"/>
      <c r="AD96" s="165"/>
      <c r="AE96" s="137"/>
      <c r="AF96" s="143"/>
      <c r="AG96" s="58"/>
      <c r="AH96" s="58"/>
      <c r="AI96" s="58"/>
      <c r="AJ96" s="58"/>
      <c r="AK96" s="58"/>
      <c r="AL96" s="58"/>
      <c r="AM96" s="135"/>
      <c r="AN96" s="58"/>
      <c r="AO96" s="58"/>
      <c r="AP96" s="58"/>
      <c r="AQ96" s="58"/>
      <c r="AR96" s="58"/>
      <c r="AS96" s="58"/>
      <c r="AT96" s="189"/>
      <c r="AU96" s="214"/>
      <c r="AV96" s="58"/>
      <c r="AW96" s="226"/>
      <c r="AX96" s="58"/>
      <c r="AY96" s="226"/>
      <c r="AZ96" s="58"/>
      <c r="BA96" s="135"/>
      <c r="BB96" s="135"/>
      <c r="BC96" s="226"/>
      <c r="BD96" s="58"/>
      <c r="BE96" s="58"/>
      <c r="BF96" s="226"/>
      <c r="BG96" s="58"/>
      <c r="BH96" s="135"/>
      <c r="BI96" s="58"/>
      <c r="BJ96" s="58"/>
      <c r="BK96" s="134"/>
      <c r="BL96" s="135"/>
      <c r="BM96" s="135"/>
      <c r="BN96" s="58"/>
      <c r="BO96" s="135"/>
      <c r="BP96" s="226"/>
      <c r="BQ96" s="58"/>
      <c r="BR96" s="226"/>
      <c r="BS96" s="58"/>
      <c r="BT96" s="226"/>
      <c r="BU96" s="58"/>
      <c r="BV96" s="135"/>
      <c r="BW96" s="58"/>
      <c r="BX96" s="136"/>
    </row>
    <row r="97" spans="2:76" ht="18.95" customHeight="1">
      <c r="B97" s="41" t="s">
        <v>448</v>
      </c>
      <c r="C97" s="42"/>
      <c r="D97" s="144"/>
      <c r="E97" s="55"/>
      <c r="F97" s="55"/>
      <c r="G97" s="55"/>
      <c r="H97" s="55"/>
      <c r="I97" s="55"/>
      <c r="J97" s="55"/>
      <c r="K97" s="54"/>
      <c r="L97" s="55"/>
      <c r="M97" s="55"/>
      <c r="N97" s="55"/>
      <c r="O97" s="55"/>
      <c r="P97" s="55"/>
      <c r="Q97" s="69"/>
      <c r="R97" s="54"/>
      <c r="S97" s="55"/>
      <c r="T97" s="55"/>
      <c r="U97" s="55"/>
      <c r="V97" s="55"/>
      <c r="W97" s="55"/>
      <c r="X97" s="55"/>
      <c r="Y97" s="54"/>
      <c r="Z97" s="55"/>
      <c r="AA97" s="55"/>
      <c r="AB97" s="55"/>
      <c r="AC97" s="55"/>
      <c r="AD97" s="55"/>
      <c r="AE97" s="194"/>
      <c r="AF97" s="144"/>
      <c r="AG97" s="55"/>
      <c r="AH97" s="55"/>
      <c r="AI97" s="55"/>
      <c r="AJ97" s="55"/>
      <c r="AK97" s="55"/>
      <c r="AL97" s="55"/>
      <c r="AM97" s="54"/>
      <c r="AN97" s="55"/>
      <c r="AO97" s="55"/>
      <c r="AP97" s="55"/>
      <c r="AQ97" s="55"/>
      <c r="AR97" s="55"/>
      <c r="AS97" s="55"/>
      <c r="AT97" s="54"/>
      <c r="AU97" s="215"/>
      <c r="AV97" s="55"/>
      <c r="AW97" s="227"/>
      <c r="AX97" s="55"/>
      <c r="AY97" s="227"/>
      <c r="AZ97" s="55"/>
      <c r="BA97" s="54"/>
      <c r="BB97" s="54"/>
      <c r="BC97" s="227"/>
      <c r="BD97" s="55"/>
      <c r="BE97" s="55"/>
      <c r="BF97" s="227"/>
      <c r="BG97" s="55"/>
      <c r="BH97" s="54"/>
      <c r="BI97" s="55"/>
      <c r="BJ97" s="57"/>
      <c r="BK97" s="195"/>
      <c r="BL97" s="54"/>
      <c r="BM97" s="54"/>
      <c r="BN97" s="55"/>
      <c r="BO97" s="54"/>
      <c r="BP97" s="227"/>
      <c r="BQ97" s="55"/>
      <c r="BR97" s="215"/>
      <c r="BS97" s="69"/>
      <c r="BT97" s="227"/>
      <c r="BU97" s="55"/>
      <c r="BV97" s="196"/>
      <c r="BW97" s="145"/>
      <c r="BX97" s="146"/>
    </row>
    <row r="98" spans="2:76" ht="18.95" customHeight="1">
      <c r="B98" s="41" t="s">
        <v>449</v>
      </c>
      <c r="C98" s="42"/>
      <c r="D98" s="465">
        <f>COUNTIF(D96:AE96,"1")</f>
        <v>0</v>
      </c>
      <c r="E98" s="466"/>
      <c r="F98" s="466"/>
      <c r="G98" s="466"/>
      <c r="H98" s="466"/>
      <c r="I98" s="466"/>
      <c r="J98" s="466"/>
      <c r="K98" s="466"/>
      <c r="L98" s="466"/>
      <c r="M98" s="466"/>
      <c r="N98" s="466"/>
      <c r="O98" s="466"/>
      <c r="P98" s="466"/>
      <c r="Q98" s="466"/>
      <c r="R98" s="466"/>
      <c r="S98" s="466"/>
      <c r="T98" s="466"/>
      <c r="U98" s="466"/>
      <c r="V98" s="466"/>
      <c r="W98" s="466"/>
      <c r="X98" s="466"/>
      <c r="Y98" s="466"/>
      <c r="Z98" s="466"/>
      <c r="AA98" s="466"/>
      <c r="AB98" s="466"/>
      <c r="AC98" s="466"/>
      <c r="AD98" s="466"/>
      <c r="AE98" s="467"/>
      <c r="AF98" s="465">
        <f>COUNTIF(AF96:BJ96,"1")</f>
        <v>0</v>
      </c>
      <c r="AG98" s="466"/>
      <c r="AH98" s="466"/>
      <c r="AI98" s="466"/>
      <c r="AJ98" s="466"/>
      <c r="AK98" s="466"/>
      <c r="AL98" s="466"/>
      <c r="AM98" s="466"/>
      <c r="AN98" s="466"/>
      <c r="AO98" s="466"/>
      <c r="AP98" s="466"/>
      <c r="AQ98" s="466"/>
      <c r="AR98" s="466"/>
      <c r="AS98" s="466"/>
      <c r="AT98" s="466"/>
      <c r="AU98" s="466"/>
      <c r="AV98" s="466"/>
      <c r="AW98" s="466"/>
      <c r="AX98" s="466"/>
      <c r="AY98" s="466"/>
      <c r="AZ98" s="466"/>
      <c r="BA98" s="466"/>
      <c r="BB98" s="466"/>
      <c r="BC98" s="466"/>
      <c r="BD98" s="466"/>
      <c r="BE98" s="466"/>
      <c r="BF98" s="466"/>
      <c r="BG98" s="466"/>
      <c r="BH98" s="466"/>
      <c r="BI98" s="466"/>
      <c r="BJ98" s="466"/>
      <c r="BK98" s="469">
        <f>COUNTIF(BK96:BX96,"1")</f>
        <v>0</v>
      </c>
      <c r="BL98" s="470"/>
      <c r="BM98" s="470"/>
      <c r="BN98" s="470"/>
      <c r="BO98" s="470"/>
      <c r="BP98" s="470"/>
      <c r="BQ98" s="470"/>
      <c r="BR98" s="470"/>
      <c r="BS98" s="470"/>
      <c r="BT98" s="470"/>
      <c r="BU98" s="470"/>
      <c r="BV98" s="470"/>
      <c r="BW98" s="470"/>
      <c r="BX98" s="471"/>
    </row>
    <row r="99" spans="2:76" ht="18.95" customHeight="1">
      <c r="B99" s="37" t="s">
        <v>450</v>
      </c>
      <c r="C99" s="38"/>
      <c r="D99" s="463">
        <f>COUNTIF(D96:AE96,"0")</f>
        <v>0</v>
      </c>
      <c r="E99" s="464"/>
      <c r="F99" s="464"/>
      <c r="G99" s="464"/>
      <c r="H99" s="464"/>
      <c r="I99" s="464"/>
      <c r="J99" s="464"/>
      <c r="K99" s="464"/>
      <c r="L99" s="464"/>
      <c r="M99" s="464"/>
      <c r="N99" s="464"/>
      <c r="O99" s="464"/>
      <c r="P99" s="464"/>
      <c r="Q99" s="464"/>
      <c r="R99" s="464"/>
      <c r="S99" s="464"/>
      <c r="T99" s="464"/>
      <c r="U99" s="464"/>
      <c r="V99" s="464"/>
      <c r="W99" s="464"/>
      <c r="X99" s="464"/>
      <c r="Y99" s="464"/>
      <c r="Z99" s="464"/>
      <c r="AA99" s="464"/>
      <c r="AB99" s="464"/>
      <c r="AC99" s="464"/>
      <c r="AD99" s="464"/>
      <c r="AE99" s="468"/>
      <c r="AF99" s="463">
        <f>COUNTIF(AF96:BJ96,"0")</f>
        <v>0</v>
      </c>
      <c r="AG99" s="464"/>
      <c r="AH99" s="464"/>
      <c r="AI99" s="464"/>
      <c r="AJ99" s="464"/>
      <c r="AK99" s="464"/>
      <c r="AL99" s="464"/>
      <c r="AM99" s="464"/>
      <c r="AN99" s="464"/>
      <c r="AO99" s="464"/>
      <c r="AP99" s="464"/>
      <c r="AQ99" s="464"/>
      <c r="AR99" s="464"/>
      <c r="AS99" s="464"/>
      <c r="AT99" s="464"/>
      <c r="AU99" s="464"/>
      <c r="AV99" s="464"/>
      <c r="AW99" s="464"/>
      <c r="AX99" s="464"/>
      <c r="AY99" s="464"/>
      <c r="AZ99" s="464"/>
      <c r="BA99" s="464"/>
      <c r="BB99" s="464"/>
      <c r="BC99" s="464"/>
      <c r="BD99" s="464"/>
      <c r="BE99" s="464"/>
      <c r="BF99" s="464"/>
      <c r="BG99" s="464"/>
      <c r="BH99" s="464"/>
      <c r="BI99" s="464"/>
      <c r="BJ99" s="464"/>
      <c r="BK99" s="472">
        <f>COUNTIF(BK96:BX96,"0")</f>
        <v>0</v>
      </c>
      <c r="BL99" s="473"/>
      <c r="BM99" s="473"/>
      <c r="BN99" s="473"/>
      <c r="BO99" s="473"/>
      <c r="BP99" s="473"/>
      <c r="BQ99" s="473"/>
      <c r="BR99" s="473"/>
      <c r="BS99" s="473"/>
      <c r="BT99" s="473"/>
      <c r="BU99" s="473"/>
      <c r="BV99" s="473"/>
      <c r="BW99" s="473"/>
      <c r="BX99" s="474"/>
    </row>
    <row r="100" spans="2:76" ht="15.75" customHeight="1">
      <c r="B100" s="32"/>
      <c r="C100" s="32"/>
      <c r="D100" s="33"/>
      <c r="E100" s="33"/>
      <c r="F100" s="33"/>
      <c r="G100" s="33"/>
      <c r="H100" s="33"/>
      <c r="I100" s="33"/>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216"/>
      <c r="AV100" s="33"/>
      <c r="AW100" s="216"/>
      <c r="AX100" s="33"/>
      <c r="AY100" s="216"/>
      <c r="AZ100" s="241"/>
      <c r="BA100" s="33"/>
      <c r="BB100" s="33"/>
      <c r="BC100" s="216"/>
      <c r="BD100" s="33"/>
      <c r="BE100" s="33"/>
      <c r="BF100" s="216"/>
      <c r="BG100" s="241"/>
      <c r="BH100" s="33"/>
      <c r="BI100" s="33"/>
      <c r="BJ100" s="33"/>
      <c r="BK100" s="33"/>
      <c r="BL100" s="33"/>
      <c r="BM100" s="33"/>
      <c r="BN100" s="33"/>
      <c r="BO100" s="33"/>
      <c r="BP100" s="216"/>
      <c r="BQ100" s="33"/>
      <c r="BR100" s="216"/>
      <c r="BS100" s="33"/>
      <c r="BT100" s="216"/>
      <c r="BU100" s="33"/>
      <c r="BV100" s="33"/>
      <c r="BW100" s="33"/>
      <c r="BX100" s="33"/>
    </row>
    <row r="101" spans="2:76" ht="15.75" customHeight="1">
      <c r="B101" s="56"/>
      <c r="C101" s="36"/>
      <c r="D101" s="45">
        <v>1</v>
      </c>
      <c r="E101" s="46" t="s">
        <v>451</v>
      </c>
      <c r="F101" s="46"/>
      <c r="G101" s="46"/>
      <c r="H101" s="46"/>
      <c r="I101" s="46"/>
      <c r="J101" s="46"/>
      <c r="K101" s="46"/>
      <c r="L101" s="46"/>
      <c r="M101" s="46"/>
      <c r="N101" s="46"/>
      <c r="O101" s="46"/>
      <c r="P101" s="46"/>
      <c r="Q101" s="46"/>
      <c r="R101" s="46"/>
      <c r="S101" s="46"/>
      <c r="T101" s="46"/>
      <c r="U101" s="46"/>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216"/>
      <c r="AV101" s="33"/>
      <c r="AW101" s="216"/>
      <c r="AX101" s="33"/>
      <c r="AY101" s="216"/>
      <c r="AZ101" s="241"/>
      <c r="BA101" s="33"/>
      <c r="BB101" s="33"/>
      <c r="BC101" s="216"/>
      <c r="BD101" s="33"/>
      <c r="BE101" s="33"/>
      <c r="BF101" s="216"/>
      <c r="BG101" s="241"/>
      <c r="BH101" s="33"/>
      <c r="BI101" s="33"/>
      <c r="BJ101" s="33"/>
      <c r="BK101" s="33"/>
      <c r="BL101" s="33"/>
      <c r="BM101" s="33"/>
      <c r="BN101" s="33"/>
      <c r="BO101" s="33"/>
      <c r="BP101" s="216"/>
      <c r="BQ101" s="33"/>
      <c r="BR101" s="216"/>
      <c r="BS101" s="33"/>
      <c r="BT101" s="216"/>
      <c r="BU101" s="33"/>
      <c r="BV101" s="33"/>
      <c r="BW101" s="33"/>
      <c r="BX101" s="33"/>
    </row>
    <row r="102" spans="2:76" ht="15.75" customHeight="1">
      <c r="B102" s="56"/>
      <c r="C102" s="36"/>
      <c r="D102" s="45">
        <v>2</v>
      </c>
      <c r="E102" s="46" t="s">
        <v>452</v>
      </c>
      <c r="F102" s="46"/>
      <c r="G102" s="46"/>
      <c r="H102" s="46"/>
      <c r="I102" s="46"/>
      <c r="J102" s="46"/>
      <c r="K102" s="46"/>
      <c r="L102" s="46"/>
      <c r="M102" s="46"/>
      <c r="N102" s="46"/>
      <c r="O102" s="46"/>
      <c r="P102" s="46"/>
      <c r="Q102" s="46"/>
      <c r="R102" s="46"/>
      <c r="S102" s="46"/>
      <c r="T102" s="46"/>
      <c r="U102" s="46"/>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216"/>
      <c r="AV102" s="33"/>
      <c r="AW102" s="216"/>
      <c r="AX102" s="33"/>
      <c r="AY102" s="216"/>
      <c r="AZ102" s="241"/>
      <c r="BA102" s="33"/>
      <c r="BB102" s="33"/>
      <c r="BC102" s="216"/>
      <c r="BD102" s="33"/>
      <c r="BE102" s="33"/>
      <c r="BF102" s="216"/>
      <c r="BG102" s="241"/>
      <c r="BH102" s="33"/>
      <c r="BI102" s="33"/>
      <c r="BJ102" s="33"/>
      <c r="BK102" s="33"/>
      <c r="BL102" s="33"/>
      <c r="BM102" s="33"/>
      <c r="BN102" s="33"/>
      <c r="BO102" s="33"/>
      <c r="BP102" s="216"/>
      <c r="BQ102" s="33"/>
      <c r="BR102" s="216"/>
      <c r="BS102" s="33"/>
      <c r="BT102" s="216"/>
      <c r="BU102" s="33"/>
      <c r="BV102" s="33"/>
      <c r="BW102" s="33"/>
      <c r="BX102" s="33"/>
    </row>
    <row r="103" spans="2:76" ht="15.75" customHeight="1">
      <c r="B103" s="50"/>
      <c r="C103" s="36"/>
      <c r="D103" s="45">
        <v>3</v>
      </c>
      <c r="E103" s="46" t="s">
        <v>453</v>
      </c>
      <c r="F103" s="46"/>
      <c r="G103" s="46"/>
      <c r="H103" s="46"/>
      <c r="I103" s="46"/>
      <c r="J103" s="46"/>
      <c r="K103" s="46"/>
      <c r="L103" s="46"/>
      <c r="M103" s="46"/>
      <c r="N103" s="46"/>
      <c r="O103" s="46"/>
      <c r="P103" s="46"/>
      <c r="Q103" s="46"/>
      <c r="R103" s="46"/>
      <c r="S103" s="46"/>
      <c r="T103" s="46"/>
      <c r="U103" s="46"/>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216"/>
      <c r="AV103" s="33"/>
      <c r="AW103" s="216"/>
      <c r="AX103" s="33"/>
      <c r="AY103" s="216"/>
      <c r="AZ103" s="241"/>
      <c r="BA103" s="33"/>
      <c r="BB103" s="33"/>
      <c r="BC103" s="216"/>
      <c r="BD103" s="33"/>
      <c r="BE103" s="33"/>
      <c r="BF103" s="216"/>
      <c r="BG103" s="241"/>
      <c r="BH103" s="33"/>
      <c r="BI103" s="33"/>
      <c r="BJ103" s="33"/>
      <c r="BK103" s="33"/>
      <c r="BL103" s="33"/>
      <c r="BM103" s="33"/>
      <c r="BN103" s="33"/>
      <c r="BO103" s="33"/>
      <c r="BP103" s="216"/>
      <c r="BQ103" s="33"/>
      <c r="BR103" s="216"/>
      <c r="BS103" s="33"/>
      <c r="BT103" s="216"/>
      <c r="BU103" s="33"/>
      <c r="BV103" s="33"/>
      <c r="BW103" s="33"/>
      <c r="BX103" s="33"/>
    </row>
    <row r="104" spans="2:76" ht="15.75" customHeight="1">
      <c r="B104" s="50"/>
      <c r="C104" s="36"/>
      <c r="D104" s="45">
        <v>4</v>
      </c>
      <c r="E104" s="46" t="s">
        <v>454</v>
      </c>
      <c r="F104" s="46"/>
      <c r="G104" s="46"/>
      <c r="H104" s="46"/>
      <c r="I104" s="46"/>
      <c r="J104" s="46"/>
      <c r="K104" s="46"/>
      <c r="L104" s="46"/>
      <c r="M104" s="46"/>
      <c r="N104" s="46"/>
      <c r="O104" s="46"/>
      <c r="P104" s="46"/>
      <c r="Q104" s="46"/>
      <c r="R104" s="46"/>
      <c r="S104" s="46"/>
      <c r="T104" s="46"/>
      <c r="U104" s="46"/>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216"/>
      <c r="AV104" s="33"/>
      <c r="AW104" s="216"/>
      <c r="AX104" s="33"/>
      <c r="AY104" s="216"/>
      <c r="AZ104" s="241"/>
      <c r="BA104" s="33"/>
      <c r="BB104" s="33"/>
      <c r="BC104" s="216"/>
      <c r="BD104" s="33"/>
      <c r="BE104" s="33"/>
      <c r="BF104" s="216"/>
      <c r="BG104" s="241"/>
      <c r="BH104" s="33"/>
      <c r="BI104" s="33"/>
      <c r="BJ104" s="33"/>
      <c r="BK104" s="33"/>
      <c r="BL104" s="33"/>
      <c r="BM104" s="33"/>
      <c r="BN104" s="33"/>
      <c r="BO104" s="33"/>
      <c r="BP104" s="216"/>
      <c r="BQ104" s="33"/>
      <c r="BR104" s="216"/>
      <c r="BS104" s="33"/>
      <c r="BT104" s="216"/>
      <c r="BU104" s="33"/>
      <c r="BV104" s="33"/>
      <c r="BW104" s="33"/>
      <c r="BX104" s="33"/>
    </row>
    <row r="105" spans="2:76" ht="15.75" customHeight="1">
      <c r="B105" s="50"/>
      <c r="C105" s="36"/>
      <c r="D105" s="47">
        <v>5</v>
      </c>
      <c r="E105" s="46" t="s">
        <v>455</v>
      </c>
      <c r="F105" s="46"/>
      <c r="G105" s="48"/>
      <c r="H105" s="46"/>
      <c r="I105" s="48"/>
      <c r="J105" s="48"/>
      <c r="K105" s="46"/>
      <c r="L105" s="46"/>
      <c r="M105" s="48"/>
      <c r="N105" s="46"/>
      <c r="O105" s="48"/>
      <c r="P105" s="48"/>
      <c r="Q105" s="48"/>
      <c r="R105" s="48"/>
      <c r="S105" s="48"/>
      <c r="T105" s="48"/>
      <c r="U105" s="48"/>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216"/>
      <c r="AV105" s="33"/>
      <c r="AW105" s="216"/>
      <c r="AX105" s="33"/>
      <c r="AY105" s="216"/>
      <c r="AZ105" s="241"/>
      <c r="BA105" s="33"/>
      <c r="BB105" s="33"/>
      <c r="BC105" s="216"/>
      <c r="BD105" s="33"/>
      <c r="BE105" s="33"/>
      <c r="BF105" s="216"/>
      <c r="BG105" s="241"/>
      <c r="BH105" s="33"/>
      <c r="BI105" s="33"/>
      <c r="BJ105" s="33"/>
      <c r="BK105" s="33"/>
      <c r="BL105" s="33"/>
      <c r="BM105" s="33"/>
      <c r="BN105" s="33"/>
      <c r="BO105" s="33"/>
      <c r="BP105" s="216"/>
      <c r="BQ105" s="33"/>
      <c r="BR105" s="216"/>
      <c r="BS105" s="33"/>
      <c r="BT105" s="216"/>
      <c r="BU105" s="33"/>
      <c r="BV105" s="33"/>
      <c r="BW105" s="33"/>
      <c r="BX105" s="33"/>
    </row>
    <row r="106" spans="2:76" ht="15.75" customHeight="1">
      <c r="D106" s="61">
        <v>6</v>
      </c>
      <c r="E106" s="62" t="s">
        <v>456</v>
      </c>
      <c r="F106" s="63"/>
      <c r="G106" s="63"/>
      <c r="H106" s="63"/>
      <c r="I106" s="63"/>
      <c r="J106" s="63"/>
      <c r="K106" s="63"/>
      <c r="L106" s="63"/>
      <c r="M106" s="63"/>
      <c r="N106" s="63"/>
      <c r="O106" s="63"/>
      <c r="P106" s="63"/>
      <c r="Q106" s="63"/>
      <c r="R106" s="63"/>
      <c r="S106" s="63"/>
      <c r="T106" s="63"/>
      <c r="U106" s="63"/>
    </row>
    <row r="107" spans="2:76" ht="15.75" customHeight="1">
      <c r="D107" s="61">
        <v>7</v>
      </c>
      <c r="E107" s="62" t="s">
        <v>457</v>
      </c>
      <c r="F107" s="63"/>
      <c r="G107" s="63"/>
      <c r="H107" s="63"/>
      <c r="I107" s="63"/>
      <c r="J107" s="63"/>
      <c r="K107" s="63"/>
      <c r="L107" s="63"/>
      <c r="M107" s="63"/>
      <c r="N107" s="63"/>
      <c r="O107" s="63"/>
      <c r="P107" s="63"/>
      <c r="Q107" s="63"/>
      <c r="R107" s="63"/>
      <c r="S107" s="63"/>
      <c r="T107" s="63"/>
      <c r="U107" s="63"/>
    </row>
  </sheetData>
  <mergeCells count="74">
    <mergeCell ref="A66:A68"/>
    <mergeCell ref="B66:B68"/>
    <mergeCell ref="A57:A59"/>
    <mergeCell ref="B57:B59"/>
    <mergeCell ref="A60:A62"/>
    <mergeCell ref="B60:B62"/>
    <mergeCell ref="A63:A65"/>
    <mergeCell ref="B63:B65"/>
    <mergeCell ref="A48:A50"/>
    <mergeCell ref="B48:B50"/>
    <mergeCell ref="A51:A53"/>
    <mergeCell ref="B51:B53"/>
    <mergeCell ref="A54:A56"/>
    <mergeCell ref="B54:B56"/>
    <mergeCell ref="B84:B86"/>
    <mergeCell ref="A84:A86"/>
    <mergeCell ref="BK98:BX98"/>
    <mergeCell ref="BK99:BX99"/>
    <mergeCell ref="A1:CD1"/>
    <mergeCell ref="CA4:CA5"/>
    <mergeCell ref="CB4:CB5"/>
    <mergeCell ref="CC4:CC5"/>
    <mergeCell ref="CD4:CD5"/>
    <mergeCell ref="A3:A5"/>
    <mergeCell ref="B3:B5"/>
    <mergeCell ref="C3:C5"/>
    <mergeCell ref="BK3:BX3"/>
    <mergeCell ref="A15:A17"/>
    <mergeCell ref="B15:B17"/>
    <mergeCell ref="A18:A20"/>
    <mergeCell ref="B18:B20"/>
    <mergeCell ref="A9:A11"/>
    <mergeCell ref="B9:B11"/>
    <mergeCell ref="A12:A14"/>
    <mergeCell ref="B12:B14"/>
    <mergeCell ref="B27:B29"/>
    <mergeCell ref="A30:A32"/>
    <mergeCell ref="B30:B32"/>
    <mergeCell ref="A21:A23"/>
    <mergeCell ref="B21:B23"/>
    <mergeCell ref="A24:A26"/>
    <mergeCell ref="B24:B26"/>
    <mergeCell ref="A2:BY2"/>
    <mergeCell ref="D3:AE3"/>
    <mergeCell ref="AF3:BJ3"/>
    <mergeCell ref="AF99:BJ99"/>
    <mergeCell ref="AF98:BJ98"/>
    <mergeCell ref="D98:AE98"/>
    <mergeCell ref="D99:AE99"/>
    <mergeCell ref="A87:A89"/>
    <mergeCell ref="B87:B89"/>
    <mergeCell ref="A78:A80"/>
    <mergeCell ref="B78:B80"/>
    <mergeCell ref="B72:B74"/>
    <mergeCell ref="A75:A77"/>
    <mergeCell ref="B75:B77"/>
    <mergeCell ref="A45:A47"/>
    <mergeCell ref="B45:B47"/>
    <mergeCell ref="B6:B8"/>
    <mergeCell ref="A6:A8"/>
    <mergeCell ref="A81:A83"/>
    <mergeCell ref="B81:B83"/>
    <mergeCell ref="A72:A74"/>
    <mergeCell ref="A69:A71"/>
    <mergeCell ref="B69:B71"/>
    <mergeCell ref="A39:A41"/>
    <mergeCell ref="B39:B41"/>
    <mergeCell ref="A42:A44"/>
    <mergeCell ref="B42:B44"/>
    <mergeCell ref="A33:A35"/>
    <mergeCell ref="B33:B35"/>
    <mergeCell ref="A36:A38"/>
    <mergeCell ref="B36:B38"/>
    <mergeCell ref="A27:A29"/>
  </mergeCells>
  <dataValidations count="4">
    <dataValidation allowBlank="1" showInputMessage="1" showErrorMessage="1" sqref="BH96:BH97 AM96:AM97 Y96:Y97 BV96:BV97 BL96:BM97 AT96:AT97 BA96:BB97 AF96:AF97 D96:D97 K96:K97 R96:R97 BO96:BO97" xr:uid="{254091BE-A56F-4A2B-B75E-9CB5D482242F}"/>
    <dataValidation type="list" allowBlank="1" showInputMessage="1" showErrorMessage="1" sqref="AU96:AZ96 Z96:AE96 L96:Q96 S96:X96 AG96:AL96 AN96:AS96 BC96:BG96 BW96:BX96 E96:J96 BP96:BU96 BI96:BK96 BN96" xr:uid="{BD4BCDF5-E354-41C3-B5A5-A61461F38A08}">
      <formula1>"Si,No"</formula1>
    </dataValidation>
    <dataValidation type="list" allowBlank="1" showInputMessage="1" showErrorMessage="1" sqref="BC97:BG97 Z97:AE97 E97:J97 L97:Q97 S97:X97 AG97:AL97 AN97:AS97 BW97:BX97 AU97:AZ97 BP97:BU97 BI97:BK97 BN97" xr:uid="{27DB3641-90A2-46CC-8E34-552A6ED3DB0E}">
      <formula1>"1,2,3,4,5,6,7"</formula1>
    </dataValidation>
    <dataValidation type="list" allowBlank="1" showInputMessage="1" showErrorMessage="1" sqref="D6:BX89" xr:uid="{BB680DEC-16ED-4E4E-A5E8-6F3E87B07B6C}">
      <formula1>$CA$4:$CD$4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97" id="{92A760CA-80D6-4AF0-80D2-18324B557B9C}">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D96:BX96</xm:sqref>
        </x14:conditionalFormatting>
        <x14:conditionalFormatting xmlns:xm="http://schemas.microsoft.com/office/excel/2006/main">
          <x14:cfRule type="iconSet" priority="108" id="{E8CCC575-5327-4144-8B3A-AB910C3F192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BL6:BL89</xm:sqref>
        </x14:conditionalFormatting>
        <x14:conditionalFormatting xmlns:xm="http://schemas.microsoft.com/office/excel/2006/main">
          <x14:cfRule type="iconSet" priority="109" id="{EFB7783C-F676-4B3E-BE94-5419D0644C5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BM6:BM89</xm:sqref>
        </x14:conditionalFormatting>
        <x14:conditionalFormatting xmlns:xm="http://schemas.microsoft.com/office/excel/2006/main">
          <x14:cfRule type="iconSet" priority="110" id="{47BCE1F7-0F79-438F-BEA5-1A406520C5E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BN6:BO89 D6:BK89</xm:sqref>
        </x14:conditionalFormatting>
        <x14:conditionalFormatting xmlns:xm="http://schemas.microsoft.com/office/excel/2006/main">
          <x14:cfRule type="iconSet" priority="112" id="{47F225DF-B72F-4BEA-81E7-769B706018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BP6:BR89</xm:sqref>
        </x14:conditionalFormatting>
        <x14:conditionalFormatting xmlns:xm="http://schemas.microsoft.com/office/excel/2006/main">
          <x14:cfRule type="iconSet" priority="113" id="{78E89C9E-49AB-434D-9D54-FE9BA7595E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 BS9:BT89</xm:sqref>
        </x14:conditionalFormatting>
        <x14:conditionalFormatting xmlns:xm="http://schemas.microsoft.com/office/excel/2006/main">
          <x14:cfRule type="iconSet" priority="3" id="{0C3C955A-1AEA-45DF-B771-175597354D3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2" id="{9360CF73-0293-474B-A834-FE079CCA286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15" id="{F762EC2F-B88E-4C63-825D-54E4805A1B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 BU9:BV89</xm:sqref>
        </x14:conditionalFormatting>
        <x14:conditionalFormatting xmlns:xm="http://schemas.microsoft.com/office/excel/2006/main">
          <x14:cfRule type="iconSet" priority="117" id="{F3A24849-1B15-40F5-B5F4-63FF5D4313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BW6:BX89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36D67-6EFF-40A6-87A9-C4DB4AB84477}">
  <sheetPr>
    <pageSetUpPr fitToPage="1"/>
  </sheetPr>
  <dimension ref="A1:HC104"/>
  <sheetViews>
    <sheetView showGridLines="0" zoomScale="85" zoomScaleNormal="85" workbookViewId="0">
      <pane xSplit="11" ySplit="5" topLeftCell="AZ6" activePane="bottomRight" state="frozen"/>
      <selection pane="bottomRight" activeCell="BR94" sqref="BR94"/>
      <selection pane="bottomLeft" activeCell="A6" sqref="A6"/>
      <selection pane="topRight"/>
    </sheetView>
  </sheetViews>
  <sheetFormatPr defaultColWidth="0" defaultRowHeight="0" customHeight="1" zeroHeight="1"/>
  <cols>
    <col min="1" max="1" width="4.7109375" style="30" customWidth="1"/>
    <col min="2" max="2" width="35.5703125" style="30" customWidth="1"/>
    <col min="3" max="3" width="3.85546875" style="30" customWidth="1"/>
    <col min="4" max="13" width="3.7109375" style="30" customWidth="1"/>
    <col min="14" max="14" width="3.7109375" style="217" customWidth="1"/>
    <col min="15" max="20" width="3.7109375" style="30" customWidth="1"/>
    <col min="21" max="21" width="3.7109375" style="217" customWidth="1"/>
    <col min="22" max="27" width="3.7109375" style="30" customWidth="1"/>
    <col min="28" max="28" width="3.7109375" style="217" customWidth="1"/>
    <col min="29" max="34" width="3.7109375" style="30" customWidth="1"/>
    <col min="35" max="35" width="3.7109375" style="217" customWidth="1"/>
    <col min="36" max="41" width="3.7109375" style="30" customWidth="1"/>
    <col min="42" max="42" width="3.7109375" style="217" customWidth="1"/>
    <col min="43" max="48" width="3.7109375" style="30" customWidth="1"/>
    <col min="49" max="49" width="3.7109375" style="217" customWidth="1"/>
    <col min="50" max="62" width="3.7109375" style="30" customWidth="1"/>
    <col min="63" max="63" width="3.7109375" style="217" customWidth="1"/>
    <col min="64" max="88" width="3.7109375" style="30" customWidth="1"/>
    <col min="89" max="89" width="35.7109375" style="30" customWidth="1"/>
    <col min="90" max="90" width="1.7109375" style="30" customWidth="1"/>
    <col min="91" max="94" width="21.7109375" style="30" customWidth="1"/>
    <col min="95" max="95" width="14.42578125" style="30" customWidth="1"/>
    <col min="96" max="106" width="14.42578125" style="30" hidden="1" customWidth="1"/>
    <col min="107" max="108" width="0" style="30" hidden="1" customWidth="1"/>
    <col min="109" max="211" width="14.42578125" style="30" hidden="1" customWidth="1"/>
    <col min="212" max="16382" width="0" style="30" hidden="1"/>
    <col min="16383" max="16384" width="9.140625" style="30" customWidth="1"/>
  </cols>
  <sheetData>
    <row r="1" spans="1:94" ht="50.1" customHeight="1">
      <c r="A1" s="411" t="s">
        <v>398</v>
      </c>
      <c r="B1" s="412"/>
      <c r="C1" s="412"/>
      <c r="D1" s="412"/>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412"/>
      <c r="AU1" s="412"/>
      <c r="AV1" s="412"/>
      <c r="AW1" s="412"/>
      <c r="AX1" s="412"/>
      <c r="AY1" s="412"/>
      <c r="AZ1" s="412"/>
      <c r="BA1" s="412"/>
      <c r="BB1" s="412"/>
      <c r="BC1" s="412"/>
      <c r="BD1" s="412"/>
      <c r="BE1" s="412"/>
      <c r="BF1" s="412"/>
      <c r="BG1" s="412"/>
      <c r="BH1" s="412"/>
      <c r="BI1" s="412"/>
      <c r="BJ1" s="412"/>
      <c r="BK1" s="412"/>
      <c r="BL1" s="412"/>
      <c r="BM1" s="412"/>
      <c r="BN1" s="412"/>
      <c r="BO1" s="412"/>
      <c r="BP1" s="412"/>
      <c r="BQ1" s="412"/>
      <c r="BR1" s="412"/>
      <c r="BS1" s="412"/>
      <c r="BT1" s="412"/>
      <c r="BU1" s="412"/>
      <c r="BV1" s="412"/>
      <c r="BW1" s="412"/>
      <c r="BX1" s="412"/>
      <c r="BY1" s="412"/>
      <c r="BZ1" s="412"/>
      <c r="CA1" s="412"/>
      <c r="CB1" s="412"/>
      <c r="CC1" s="412"/>
      <c r="CD1" s="412"/>
      <c r="CE1" s="412"/>
      <c r="CF1" s="412"/>
      <c r="CG1" s="412"/>
      <c r="CH1" s="412"/>
      <c r="CI1" s="412"/>
      <c r="CJ1" s="412"/>
      <c r="CK1" s="412"/>
      <c r="CL1" s="412"/>
      <c r="CM1" s="412"/>
      <c r="CN1" s="412"/>
      <c r="CO1" s="412"/>
      <c r="CP1" s="412"/>
    </row>
    <row r="2" spans="1:94" ht="35.1" customHeight="1">
      <c r="A2" s="413" t="s">
        <v>458</v>
      </c>
      <c r="B2" s="414"/>
      <c r="C2" s="414"/>
      <c r="D2" s="414"/>
      <c r="E2" s="414"/>
      <c r="F2" s="414"/>
      <c r="G2" s="414"/>
      <c r="H2" s="414"/>
      <c r="I2" s="414"/>
      <c r="J2" s="414"/>
      <c r="K2" s="414"/>
      <c r="L2" s="414"/>
      <c r="M2" s="414"/>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4"/>
      <c r="BZ2" s="414"/>
      <c r="CA2" s="414"/>
      <c r="CB2" s="414"/>
      <c r="CC2" s="414"/>
      <c r="CD2" s="414"/>
      <c r="CE2" s="414"/>
      <c r="CF2" s="414"/>
      <c r="CG2" s="414"/>
      <c r="CH2" s="414"/>
      <c r="CI2" s="414"/>
      <c r="CJ2" s="414"/>
      <c r="CK2" s="415"/>
      <c r="CM2" s="243"/>
      <c r="CN2" s="243"/>
      <c r="CO2" s="31"/>
      <c r="CP2" s="31"/>
    </row>
    <row r="3" spans="1:94" ht="21" customHeight="1">
      <c r="A3" s="416" t="s">
        <v>400</v>
      </c>
      <c r="B3" s="419" t="s">
        <v>401</v>
      </c>
      <c r="C3" s="491" t="s">
        <v>402</v>
      </c>
      <c r="D3" s="425" t="s">
        <v>405</v>
      </c>
      <c r="E3" s="426"/>
      <c r="F3" s="426"/>
      <c r="G3" s="426"/>
      <c r="H3" s="426"/>
      <c r="I3" s="426"/>
      <c r="J3" s="426"/>
      <c r="K3" s="426"/>
      <c r="L3" s="426"/>
      <c r="M3" s="426"/>
      <c r="N3" s="426"/>
      <c r="O3" s="427"/>
      <c r="P3" s="425" t="s">
        <v>459</v>
      </c>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6"/>
      <c r="AS3" s="426"/>
      <c r="AT3" s="427"/>
      <c r="AU3" s="428" t="s">
        <v>460</v>
      </c>
      <c r="AV3" s="429"/>
      <c r="AW3" s="429"/>
      <c r="AX3" s="429"/>
      <c r="AY3" s="429"/>
      <c r="AZ3" s="429"/>
      <c r="BA3" s="429"/>
      <c r="BB3" s="429"/>
      <c r="BC3" s="429"/>
      <c r="BD3" s="429"/>
      <c r="BE3" s="429"/>
      <c r="BF3" s="429"/>
      <c r="BG3" s="429"/>
      <c r="BH3" s="429"/>
      <c r="BI3" s="429"/>
      <c r="BJ3" s="429"/>
      <c r="BK3" s="429"/>
      <c r="BL3" s="429"/>
      <c r="BM3" s="429"/>
      <c r="BN3" s="429"/>
      <c r="BO3" s="429"/>
      <c r="BP3" s="429"/>
      <c r="BQ3" s="429"/>
      <c r="BR3" s="429"/>
      <c r="BS3" s="429"/>
      <c r="BT3" s="429"/>
      <c r="BU3" s="429"/>
      <c r="BV3" s="429"/>
      <c r="BW3" s="429"/>
      <c r="BX3" s="430"/>
      <c r="BY3" s="494" t="s">
        <v>461</v>
      </c>
      <c r="BZ3" s="462"/>
      <c r="CA3" s="462"/>
      <c r="CB3" s="462"/>
      <c r="CC3" s="462"/>
      <c r="CD3" s="462"/>
      <c r="CE3" s="462"/>
      <c r="CF3" s="462"/>
      <c r="CG3" s="462"/>
      <c r="CH3" s="462"/>
      <c r="CI3" s="462"/>
      <c r="CJ3" s="477"/>
      <c r="CK3" s="156" t="s">
        <v>406</v>
      </c>
      <c r="CM3" s="151"/>
      <c r="CN3" s="150"/>
      <c r="CO3" s="59"/>
      <c r="CP3" s="60"/>
    </row>
    <row r="4" spans="1:94" ht="21" customHeight="1">
      <c r="A4" s="417"/>
      <c r="B4" s="420"/>
      <c r="C4" s="492"/>
      <c r="D4" s="244" t="s">
        <v>407</v>
      </c>
      <c r="E4" s="52" t="s">
        <v>408</v>
      </c>
      <c r="F4" s="52" t="s">
        <v>409</v>
      </c>
      <c r="G4" s="53" t="s">
        <v>409</v>
      </c>
      <c r="H4" s="53" t="s">
        <v>410</v>
      </c>
      <c r="I4" s="53" t="s">
        <v>411</v>
      </c>
      <c r="J4" s="53" t="s">
        <v>412</v>
      </c>
      <c r="K4" s="245" t="s">
        <v>407</v>
      </c>
      <c r="L4" s="52" t="s">
        <v>408</v>
      </c>
      <c r="M4" s="52" t="s">
        <v>409</v>
      </c>
      <c r="N4" s="52" t="s">
        <v>409</v>
      </c>
      <c r="O4" s="246" t="s">
        <v>410</v>
      </c>
      <c r="P4" s="245" t="s">
        <v>411</v>
      </c>
      <c r="Q4" s="247" t="s">
        <v>412</v>
      </c>
      <c r="R4" s="245" t="s">
        <v>407</v>
      </c>
      <c r="S4" s="52" t="s">
        <v>408</v>
      </c>
      <c r="T4" s="52" t="s">
        <v>409</v>
      </c>
      <c r="U4" s="52" t="s">
        <v>409</v>
      </c>
      <c r="V4" s="53" t="s">
        <v>410</v>
      </c>
      <c r="W4" s="53" t="s">
        <v>411</v>
      </c>
      <c r="X4" s="53" t="s">
        <v>412</v>
      </c>
      <c r="Y4" s="248" t="s">
        <v>407</v>
      </c>
      <c r="Z4" s="152" t="s">
        <v>408</v>
      </c>
      <c r="AA4" s="52" t="s">
        <v>409</v>
      </c>
      <c r="AB4" s="52" t="s">
        <v>409</v>
      </c>
      <c r="AC4" s="53" t="s">
        <v>410</v>
      </c>
      <c r="AD4" s="53" t="s">
        <v>411</v>
      </c>
      <c r="AE4" s="53" t="s">
        <v>412</v>
      </c>
      <c r="AF4" s="245" t="s">
        <v>407</v>
      </c>
      <c r="AG4" s="245" t="s">
        <v>408</v>
      </c>
      <c r="AH4" s="52" t="s">
        <v>409</v>
      </c>
      <c r="AI4" s="52" t="s">
        <v>409</v>
      </c>
      <c r="AJ4" s="53" t="s">
        <v>410</v>
      </c>
      <c r="AK4" s="53" t="s">
        <v>411</v>
      </c>
      <c r="AL4" s="53" t="s">
        <v>412</v>
      </c>
      <c r="AM4" s="248" t="s">
        <v>407</v>
      </c>
      <c r="AN4" s="152" t="s">
        <v>408</v>
      </c>
      <c r="AO4" s="52" t="s">
        <v>409</v>
      </c>
      <c r="AP4" s="52" t="s">
        <v>409</v>
      </c>
      <c r="AQ4" s="52" t="s">
        <v>410</v>
      </c>
      <c r="AR4" s="77" t="s">
        <v>411</v>
      </c>
      <c r="AS4" s="53" t="s">
        <v>412</v>
      </c>
      <c r="AT4" s="249" t="s">
        <v>407</v>
      </c>
      <c r="AU4" s="250" t="s">
        <v>408</v>
      </c>
      <c r="AV4" s="53" t="s">
        <v>409</v>
      </c>
      <c r="AW4" s="52" t="s">
        <v>409</v>
      </c>
      <c r="AX4" s="52" t="s">
        <v>410</v>
      </c>
      <c r="AY4" s="53" t="s">
        <v>411</v>
      </c>
      <c r="AZ4" s="53" t="s">
        <v>412</v>
      </c>
      <c r="BA4" s="251" t="s">
        <v>407</v>
      </c>
      <c r="BB4" s="251" t="s">
        <v>408</v>
      </c>
      <c r="BC4" s="53" t="s">
        <v>409</v>
      </c>
      <c r="BD4" s="51" t="s">
        <v>409</v>
      </c>
      <c r="BE4" s="52" t="s">
        <v>410</v>
      </c>
      <c r="BF4" s="53" t="s">
        <v>411</v>
      </c>
      <c r="BG4" s="53" t="s">
        <v>412</v>
      </c>
      <c r="BH4" s="251" t="s">
        <v>407</v>
      </c>
      <c r="BI4" s="251" t="s">
        <v>408</v>
      </c>
      <c r="BJ4" s="53" t="s">
        <v>409</v>
      </c>
      <c r="BK4" s="52" t="s">
        <v>409</v>
      </c>
      <c r="BL4" s="52" t="s">
        <v>410</v>
      </c>
      <c r="BM4" s="53" t="s">
        <v>411</v>
      </c>
      <c r="BN4" s="53" t="s">
        <v>412</v>
      </c>
      <c r="BO4" s="251" t="s">
        <v>407</v>
      </c>
      <c r="BP4" s="152" t="s">
        <v>408</v>
      </c>
      <c r="BQ4" s="53" t="s">
        <v>409</v>
      </c>
      <c r="BR4" s="51" t="s">
        <v>409</v>
      </c>
      <c r="BS4" s="52" t="s">
        <v>410</v>
      </c>
      <c r="BT4" s="53" t="s">
        <v>411</v>
      </c>
      <c r="BU4" s="53" t="s">
        <v>412</v>
      </c>
      <c r="BV4" s="251" t="s">
        <v>407</v>
      </c>
      <c r="BW4" s="251" t="s">
        <v>408</v>
      </c>
      <c r="BX4" s="246" t="s">
        <v>409</v>
      </c>
      <c r="BY4" s="77" t="s">
        <v>409</v>
      </c>
      <c r="BZ4" s="52" t="s">
        <v>410</v>
      </c>
      <c r="CA4" s="53" t="s">
        <v>411</v>
      </c>
      <c r="CB4" s="53" t="s">
        <v>412</v>
      </c>
      <c r="CC4" s="245" t="s">
        <v>407</v>
      </c>
      <c r="CD4" s="252" t="s">
        <v>408</v>
      </c>
      <c r="CE4" s="53" t="s">
        <v>409</v>
      </c>
      <c r="CF4" s="51" t="s">
        <v>409</v>
      </c>
      <c r="CG4" s="52" t="s">
        <v>410</v>
      </c>
      <c r="CH4" s="53" t="s">
        <v>411</v>
      </c>
      <c r="CI4" s="53" t="s">
        <v>412</v>
      </c>
      <c r="CJ4" s="245" t="s">
        <v>407</v>
      </c>
      <c r="CK4" s="157"/>
      <c r="CM4" s="431">
        <v>4</v>
      </c>
      <c r="CN4" s="495">
        <v>3</v>
      </c>
      <c r="CO4" s="435">
        <v>2</v>
      </c>
      <c r="CP4" s="437">
        <v>1</v>
      </c>
    </row>
    <row r="5" spans="1:94" ht="21" customHeight="1">
      <c r="A5" s="418"/>
      <c r="B5" s="421"/>
      <c r="C5" s="493"/>
      <c r="D5" s="253">
        <v>19</v>
      </c>
      <c r="E5" s="71">
        <v>20</v>
      </c>
      <c r="F5" s="71">
        <v>21</v>
      </c>
      <c r="G5" s="71">
        <v>22</v>
      </c>
      <c r="H5" s="71">
        <v>23</v>
      </c>
      <c r="I5" s="71">
        <v>24</v>
      </c>
      <c r="J5" s="71">
        <v>25</v>
      </c>
      <c r="K5" s="254">
        <v>26</v>
      </c>
      <c r="L5" s="71">
        <v>27</v>
      </c>
      <c r="M5" s="71">
        <v>28</v>
      </c>
      <c r="N5" s="71">
        <v>29</v>
      </c>
      <c r="O5" s="255">
        <v>30</v>
      </c>
      <c r="P5" s="254">
        <v>1</v>
      </c>
      <c r="Q5" s="185">
        <v>2</v>
      </c>
      <c r="R5" s="254">
        <v>3</v>
      </c>
      <c r="S5" s="51">
        <v>4</v>
      </c>
      <c r="T5" s="51">
        <v>5</v>
      </c>
      <c r="U5" s="71">
        <v>6</v>
      </c>
      <c r="V5" s="51">
        <v>7</v>
      </c>
      <c r="W5" s="51">
        <v>8</v>
      </c>
      <c r="X5" s="51">
        <v>9</v>
      </c>
      <c r="Y5" s="256">
        <v>10</v>
      </c>
      <c r="Z5" s="77">
        <v>11</v>
      </c>
      <c r="AA5" s="51">
        <v>12</v>
      </c>
      <c r="AB5" s="71">
        <v>13</v>
      </c>
      <c r="AC5" s="51">
        <v>14</v>
      </c>
      <c r="AD5" s="51">
        <v>15</v>
      </c>
      <c r="AE5" s="51">
        <v>16</v>
      </c>
      <c r="AF5" s="254">
        <v>17</v>
      </c>
      <c r="AG5" s="254">
        <v>18</v>
      </c>
      <c r="AH5" s="51">
        <v>19</v>
      </c>
      <c r="AI5" s="51">
        <v>20</v>
      </c>
      <c r="AJ5" s="51">
        <v>21</v>
      </c>
      <c r="AK5" s="51">
        <v>22</v>
      </c>
      <c r="AL5" s="51">
        <v>23</v>
      </c>
      <c r="AM5" s="256">
        <v>24</v>
      </c>
      <c r="AN5" s="77">
        <v>25</v>
      </c>
      <c r="AO5" s="257">
        <v>26</v>
      </c>
      <c r="AP5" s="51">
        <v>27</v>
      </c>
      <c r="AQ5" s="257">
        <v>28</v>
      </c>
      <c r="AR5" s="77">
        <v>29</v>
      </c>
      <c r="AS5" s="51">
        <v>30</v>
      </c>
      <c r="AT5" s="258">
        <v>31</v>
      </c>
      <c r="AU5" s="259">
        <v>1</v>
      </c>
      <c r="AV5" s="51">
        <v>2</v>
      </c>
      <c r="AW5" s="51">
        <v>3</v>
      </c>
      <c r="AX5" s="51">
        <v>4</v>
      </c>
      <c r="AY5" s="51">
        <v>5</v>
      </c>
      <c r="AZ5" s="51">
        <v>6</v>
      </c>
      <c r="BA5" s="256">
        <v>7</v>
      </c>
      <c r="BB5" s="256">
        <v>8</v>
      </c>
      <c r="BC5" s="51">
        <v>9</v>
      </c>
      <c r="BD5" s="71">
        <v>10</v>
      </c>
      <c r="BE5" s="51">
        <v>11</v>
      </c>
      <c r="BF5" s="51">
        <v>12</v>
      </c>
      <c r="BG5" s="51">
        <v>13</v>
      </c>
      <c r="BH5" s="256">
        <v>14</v>
      </c>
      <c r="BI5" s="256">
        <v>15</v>
      </c>
      <c r="BJ5" s="51">
        <v>16</v>
      </c>
      <c r="BK5" s="51">
        <v>17</v>
      </c>
      <c r="BL5" s="51">
        <v>18</v>
      </c>
      <c r="BM5" s="51">
        <v>19</v>
      </c>
      <c r="BN5" s="51">
        <v>20</v>
      </c>
      <c r="BO5" s="256">
        <v>21</v>
      </c>
      <c r="BP5" s="77">
        <v>22</v>
      </c>
      <c r="BQ5" s="51">
        <v>23</v>
      </c>
      <c r="BR5" s="51">
        <v>24</v>
      </c>
      <c r="BS5" s="51">
        <v>25</v>
      </c>
      <c r="BT5" s="260">
        <v>26</v>
      </c>
      <c r="BU5" s="77">
        <v>27</v>
      </c>
      <c r="BV5" s="256">
        <v>28</v>
      </c>
      <c r="BW5" s="256">
        <v>29</v>
      </c>
      <c r="BX5" s="261">
        <v>30</v>
      </c>
      <c r="BY5" s="51">
        <v>1</v>
      </c>
      <c r="BZ5" s="51">
        <v>2</v>
      </c>
      <c r="CA5" s="51">
        <v>3</v>
      </c>
      <c r="CB5" s="51">
        <v>4</v>
      </c>
      <c r="CC5" s="254">
        <v>5</v>
      </c>
      <c r="CD5" s="71">
        <v>6</v>
      </c>
      <c r="CE5" s="51">
        <v>7</v>
      </c>
      <c r="CF5" s="51">
        <v>8</v>
      </c>
      <c r="CG5" s="51">
        <v>9</v>
      </c>
      <c r="CH5" s="252">
        <v>10</v>
      </c>
      <c r="CI5" s="77">
        <v>11</v>
      </c>
      <c r="CJ5" s="254">
        <v>12</v>
      </c>
      <c r="CK5" s="158"/>
      <c r="CM5" s="432"/>
      <c r="CN5" s="496"/>
      <c r="CO5" s="436"/>
      <c r="CP5" s="438"/>
    </row>
    <row r="6" spans="1:94" ht="16.899999999999999" customHeight="1">
      <c r="A6" s="481">
        <v>1</v>
      </c>
      <c r="B6" s="442" t="s">
        <v>413</v>
      </c>
      <c r="C6" s="180" t="s">
        <v>409</v>
      </c>
      <c r="D6" s="262"/>
      <c r="E6" s="80"/>
      <c r="F6" s="80"/>
      <c r="G6" s="80"/>
      <c r="H6" s="80"/>
      <c r="I6" s="80"/>
      <c r="J6" s="79"/>
      <c r="K6" s="263"/>
      <c r="L6" s="80">
        <v>2</v>
      </c>
      <c r="M6" s="264"/>
      <c r="N6" s="80"/>
      <c r="O6" s="265"/>
      <c r="P6" s="263"/>
      <c r="Q6" s="80"/>
      <c r="R6" s="263"/>
      <c r="S6" s="80"/>
      <c r="T6" s="80"/>
      <c r="U6" s="80"/>
      <c r="V6" s="80"/>
      <c r="W6" s="80"/>
      <c r="X6" s="80"/>
      <c r="Y6" s="263"/>
      <c r="Z6" s="80"/>
      <c r="AA6" s="80"/>
      <c r="AB6" s="120"/>
      <c r="AC6" s="80"/>
      <c r="AD6" s="80"/>
      <c r="AE6" s="78"/>
      <c r="AF6" s="263"/>
      <c r="AG6" s="263"/>
      <c r="AH6" s="80"/>
      <c r="AI6" s="80"/>
      <c r="AJ6" s="80"/>
      <c r="AK6" s="120"/>
      <c r="AL6" s="80"/>
      <c r="AM6" s="263"/>
      <c r="AN6" s="80"/>
      <c r="AO6" s="80"/>
      <c r="AP6" s="120"/>
      <c r="AQ6" s="80"/>
      <c r="AR6" s="80"/>
      <c r="AS6" s="78"/>
      <c r="AT6" s="266"/>
      <c r="AU6" s="267"/>
      <c r="AV6" s="80"/>
      <c r="AW6" s="120"/>
      <c r="AX6" s="80"/>
      <c r="AY6" s="80"/>
      <c r="AZ6" s="80"/>
      <c r="BA6" s="263"/>
      <c r="BB6" s="263"/>
      <c r="BC6" s="80"/>
      <c r="BD6" s="80"/>
      <c r="BE6" s="80"/>
      <c r="BF6" s="120"/>
      <c r="BG6" s="80"/>
      <c r="BH6" s="263"/>
      <c r="BI6" s="263"/>
      <c r="BJ6" s="80"/>
      <c r="BK6" s="120"/>
      <c r="BL6" s="80"/>
      <c r="BM6" s="80"/>
      <c r="BN6" s="78"/>
      <c r="BO6" s="263"/>
      <c r="BP6" s="80"/>
      <c r="BQ6" s="80"/>
      <c r="BR6" s="80"/>
      <c r="BS6" s="80"/>
      <c r="BT6" s="80"/>
      <c r="BU6" s="80"/>
      <c r="BV6" s="263"/>
      <c r="BW6" s="263"/>
      <c r="BX6" s="265"/>
      <c r="BY6" s="80"/>
      <c r="BZ6" s="80"/>
      <c r="CA6" s="80"/>
      <c r="CB6" s="80"/>
      <c r="CC6" s="263"/>
      <c r="CD6" s="264"/>
      <c r="CE6" s="80"/>
      <c r="CF6" s="264"/>
      <c r="CG6" s="80"/>
      <c r="CH6" s="80"/>
      <c r="CI6" s="80"/>
      <c r="CJ6" s="263"/>
      <c r="CK6" s="153"/>
      <c r="CM6" s="84">
        <f>COUNTIF(P6:CJ6,"4")</f>
        <v>0</v>
      </c>
      <c r="CN6" s="147">
        <f>COUNTIF(P6:CJ6,"3")</f>
        <v>0</v>
      </c>
      <c r="CO6" s="85">
        <f>COUNTIF(P6:CJ6,"2")</f>
        <v>0</v>
      </c>
      <c r="CP6" s="86">
        <f>COUNTIF(P6:CJ6,"1")</f>
        <v>0</v>
      </c>
    </row>
    <row r="7" spans="1:94" ht="17.100000000000001" customHeight="1">
      <c r="A7" s="482"/>
      <c r="B7" s="443"/>
      <c r="C7" s="181" t="s">
        <v>414</v>
      </c>
      <c r="D7" s="268"/>
      <c r="E7" s="88"/>
      <c r="F7" s="88"/>
      <c r="G7" s="88"/>
      <c r="H7" s="88"/>
      <c r="I7" s="88"/>
      <c r="J7" s="87"/>
      <c r="K7" s="269"/>
      <c r="L7" s="88"/>
      <c r="M7" s="270"/>
      <c r="N7" s="88">
        <v>4</v>
      </c>
      <c r="O7" s="271">
        <v>4</v>
      </c>
      <c r="P7" s="269"/>
      <c r="Q7" s="88"/>
      <c r="R7" s="269"/>
      <c r="S7" s="88"/>
      <c r="T7" s="88"/>
      <c r="U7" s="88">
        <v>4</v>
      </c>
      <c r="V7" s="88">
        <v>4</v>
      </c>
      <c r="W7" s="88"/>
      <c r="X7" s="88"/>
      <c r="Y7" s="269"/>
      <c r="Z7" s="88"/>
      <c r="AA7" s="88"/>
      <c r="AB7" s="160">
        <v>2</v>
      </c>
      <c r="AC7" s="88">
        <v>4</v>
      </c>
      <c r="AD7" s="88"/>
      <c r="AE7" s="159"/>
      <c r="AF7" s="269"/>
      <c r="AG7" s="269"/>
      <c r="AH7" s="88"/>
      <c r="AI7" s="88">
        <v>2</v>
      </c>
      <c r="AJ7" s="88"/>
      <c r="AK7" s="160"/>
      <c r="AL7" s="88"/>
      <c r="AM7" s="269"/>
      <c r="AN7" s="88"/>
      <c r="AO7" s="88"/>
      <c r="AP7" s="160">
        <v>4</v>
      </c>
      <c r="AQ7" s="88"/>
      <c r="AR7" s="88"/>
      <c r="AS7" s="159"/>
      <c r="AT7" s="272"/>
      <c r="AU7" s="273"/>
      <c r="AV7" s="88"/>
      <c r="AW7" s="160">
        <v>2</v>
      </c>
      <c r="AX7" s="88"/>
      <c r="AY7" s="88"/>
      <c r="AZ7" s="88"/>
      <c r="BA7" s="269"/>
      <c r="BB7" s="269"/>
      <c r="BC7" s="88"/>
      <c r="BD7" s="88"/>
      <c r="BE7" s="88"/>
      <c r="BF7" s="160"/>
      <c r="BG7" s="88"/>
      <c r="BH7" s="269"/>
      <c r="BI7" s="269"/>
      <c r="BJ7" s="88"/>
      <c r="BK7" s="160"/>
      <c r="BL7" s="88"/>
      <c r="BM7" s="88"/>
      <c r="BN7" s="159"/>
      <c r="BO7" s="269"/>
      <c r="BP7" s="88"/>
      <c r="BQ7" s="88"/>
      <c r="BR7" s="88"/>
      <c r="BS7" s="88"/>
      <c r="BT7" s="88"/>
      <c r="BU7" s="88"/>
      <c r="BV7" s="269"/>
      <c r="BW7" s="269"/>
      <c r="BX7" s="271"/>
      <c r="BY7" s="88">
        <v>4</v>
      </c>
      <c r="BZ7" s="88"/>
      <c r="CA7" s="88"/>
      <c r="CB7" s="88"/>
      <c r="CC7" s="269"/>
      <c r="CD7" s="270"/>
      <c r="CE7" s="88"/>
      <c r="CF7" s="270"/>
      <c r="CG7" s="88"/>
      <c r="CH7" s="88"/>
      <c r="CI7" s="88"/>
      <c r="CJ7" s="269"/>
      <c r="CK7" s="154"/>
      <c r="CM7" s="91">
        <f>COUNTIF(P7:CJ7,"4")</f>
        <v>5</v>
      </c>
      <c r="CN7" s="148">
        <f>COUNTIF(P7:CJ7,"3")</f>
        <v>0</v>
      </c>
      <c r="CO7" s="92">
        <f>COUNTIF(P7:CJ7,"2")</f>
        <v>3</v>
      </c>
      <c r="CP7" s="93">
        <f>COUNTIF(P7:CJ7,"1")</f>
        <v>0</v>
      </c>
    </row>
    <row r="8" spans="1:94" ht="17.100000000000001" customHeight="1">
      <c r="A8" s="483"/>
      <c r="B8" s="444"/>
      <c r="C8" s="182" t="s">
        <v>415</v>
      </c>
      <c r="D8" s="274"/>
      <c r="E8" s="97"/>
      <c r="F8" s="97"/>
      <c r="G8" s="97"/>
      <c r="H8" s="97"/>
      <c r="I8" s="97"/>
      <c r="J8" s="98"/>
      <c r="K8" s="275"/>
      <c r="L8" s="97"/>
      <c r="M8" s="276"/>
      <c r="N8" s="97">
        <v>4</v>
      </c>
      <c r="O8" s="277">
        <v>4</v>
      </c>
      <c r="P8" s="275"/>
      <c r="Q8" s="95"/>
      <c r="R8" s="275"/>
      <c r="S8" s="95">
        <v>4</v>
      </c>
      <c r="T8" s="95">
        <v>4</v>
      </c>
      <c r="U8" s="95">
        <v>4</v>
      </c>
      <c r="V8" s="95">
        <v>4</v>
      </c>
      <c r="W8" s="97"/>
      <c r="X8" s="97"/>
      <c r="Y8" s="275"/>
      <c r="Z8" s="97">
        <v>4</v>
      </c>
      <c r="AA8" s="97">
        <v>4</v>
      </c>
      <c r="AB8" s="119">
        <v>2</v>
      </c>
      <c r="AC8" s="97">
        <v>4</v>
      </c>
      <c r="AD8" s="97"/>
      <c r="AE8" s="118"/>
      <c r="AF8" s="275"/>
      <c r="AG8" s="275"/>
      <c r="AH8" s="97"/>
      <c r="AI8" s="97">
        <v>2</v>
      </c>
      <c r="AJ8" s="97"/>
      <c r="AK8" s="119"/>
      <c r="AL8" s="97"/>
      <c r="AM8" s="275"/>
      <c r="AN8" s="97"/>
      <c r="AO8" s="97"/>
      <c r="AP8" s="119">
        <v>4</v>
      </c>
      <c r="AQ8" s="97"/>
      <c r="AR8" s="97"/>
      <c r="AS8" s="118"/>
      <c r="AT8" s="278"/>
      <c r="AU8" s="279">
        <v>2</v>
      </c>
      <c r="AV8" s="97"/>
      <c r="AW8" s="119">
        <v>2</v>
      </c>
      <c r="AX8" s="97"/>
      <c r="AY8" s="97"/>
      <c r="AZ8" s="97"/>
      <c r="BA8" s="275"/>
      <c r="BB8" s="275"/>
      <c r="BC8" s="97"/>
      <c r="BD8" s="97"/>
      <c r="BE8" s="97"/>
      <c r="BF8" s="119"/>
      <c r="BG8" s="97"/>
      <c r="BH8" s="275"/>
      <c r="BI8" s="275"/>
      <c r="BJ8" s="97"/>
      <c r="BK8" s="119">
        <v>2</v>
      </c>
      <c r="BL8" s="97"/>
      <c r="BM8" s="97"/>
      <c r="BN8" s="118"/>
      <c r="BO8" s="275"/>
      <c r="BP8" s="97"/>
      <c r="BQ8" s="97"/>
      <c r="BR8" s="97"/>
      <c r="BS8" s="97"/>
      <c r="BT8" s="97"/>
      <c r="BU8" s="97"/>
      <c r="BV8" s="275"/>
      <c r="BW8" s="275"/>
      <c r="BX8" s="277"/>
      <c r="BY8" s="97">
        <v>4</v>
      </c>
      <c r="BZ8" s="97"/>
      <c r="CA8" s="97"/>
      <c r="CB8" s="97"/>
      <c r="CC8" s="275"/>
      <c r="CD8" s="276"/>
      <c r="CE8" s="97"/>
      <c r="CF8" s="276"/>
      <c r="CG8" s="97"/>
      <c r="CH8" s="97"/>
      <c r="CI8" s="97"/>
      <c r="CJ8" s="275"/>
      <c r="CK8" s="155"/>
      <c r="CM8" s="101">
        <f>COUNTIF(P8:CJ8,"4")</f>
        <v>9</v>
      </c>
      <c r="CN8" s="149">
        <f>COUNTIF(P8:CJ8,"3")</f>
        <v>0</v>
      </c>
      <c r="CO8" s="102">
        <f>COUNTIF(P8:CJ8,"2")</f>
        <v>5</v>
      </c>
      <c r="CP8" s="103">
        <f>COUNTIF(P8:CJ8,"1")</f>
        <v>0</v>
      </c>
    </row>
    <row r="9" spans="1:94" ht="17.100000000000001" customHeight="1">
      <c r="A9" s="481">
        <v>2</v>
      </c>
      <c r="B9" s="442" t="s">
        <v>417</v>
      </c>
      <c r="C9" s="183" t="s">
        <v>409</v>
      </c>
      <c r="D9" s="280"/>
      <c r="E9" s="106"/>
      <c r="F9" s="106"/>
      <c r="G9" s="106"/>
      <c r="H9" s="106"/>
      <c r="I9" s="106"/>
      <c r="J9" s="107"/>
      <c r="K9" s="281"/>
      <c r="L9" s="106">
        <v>4</v>
      </c>
      <c r="M9" s="106"/>
      <c r="N9" s="106"/>
      <c r="O9" s="282"/>
      <c r="P9" s="281"/>
      <c r="Q9" s="80"/>
      <c r="R9" s="281"/>
      <c r="S9" s="80"/>
      <c r="T9" s="80"/>
      <c r="U9" s="80"/>
      <c r="V9" s="80"/>
      <c r="W9" s="106"/>
      <c r="X9" s="106"/>
      <c r="Y9" s="281"/>
      <c r="Z9" s="106"/>
      <c r="AA9" s="106"/>
      <c r="AB9" s="106"/>
      <c r="AC9" s="108"/>
      <c r="AD9" s="106"/>
      <c r="AE9" s="107"/>
      <c r="AF9" s="281"/>
      <c r="AG9" s="281"/>
      <c r="AH9" s="106"/>
      <c r="AI9" s="106"/>
      <c r="AJ9" s="106"/>
      <c r="AK9" s="106"/>
      <c r="AL9" s="106"/>
      <c r="AM9" s="281"/>
      <c r="AN9" s="106"/>
      <c r="AO9" s="106"/>
      <c r="AP9" s="106"/>
      <c r="AQ9" s="283"/>
      <c r="AR9" s="108"/>
      <c r="AS9" s="107"/>
      <c r="AT9" s="284"/>
      <c r="AU9" s="285"/>
      <c r="AV9" s="106"/>
      <c r="AW9" s="106"/>
      <c r="AX9" s="106"/>
      <c r="AY9" s="106"/>
      <c r="AZ9" s="106"/>
      <c r="BA9" s="281"/>
      <c r="BB9" s="281"/>
      <c r="BC9" s="106"/>
      <c r="BD9" s="106"/>
      <c r="BE9" s="106"/>
      <c r="BF9" s="106"/>
      <c r="BG9" s="108"/>
      <c r="BH9" s="281"/>
      <c r="BI9" s="281"/>
      <c r="BJ9" s="106"/>
      <c r="BK9" s="106"/>
      <c r="BL9" s="106"/>
      <c r="BM9" s="106"/>
      <c r="BN9" s="107"/>
      <c r="BO9" s="281"/>
      <c r="BP9" s="106"/>
      <c r="BQ9" s="106"/>
      <c r="BR9" s="106"/>
      <c r="BS9" s="106"/>
      <c r="BT9" s="106"/>
      <c r="BU9" s="108"/>
      <c r="BV9" s="281"/>
      <c r="BW9" s="281"/>
      <c r="BX9" s="282"/>
      <c r="BY9" s="108"/>
      <c r="BZ9" s="106"/>
      <c r="CA9" s="106"/>
      <c r="CB9" s="106"/>
      <c r="CC9" s="281"/>
      <c r="CD9" s="106"/>
      <c r="CE9" s="106"/>
      <c r="CF9" s="106"/>
      <c r="CG9" s="106"/>
      <c r="CH9" s="106"/>
      <c r="CI9" s="108"/>
      <c r="CJ9" s="281"/>
      <c r="CK9" s="153"/>
      <c r="CM9" s="84">
        <f t="shared" ref="CM9:CM56" si="0">COUNTIF(P9:CJ9,"4")</f>
        <v>0</v>
      </c>
      <c r="CN9" s="147">
        <f t="shared" ref="CN9:CN56" si="1">COUNTIF(P9:CJ9,"3")</f>
        <v>0</v>
      </c>
      <c r="CO9" s="85">
        <f t="shared" ref="CO9:CO56" si="2">COUNTIF(P9:CJ9,"2")</f>
        <v>0</v>
      </c>
      <c r="CP9" s="86">
        <f t="shared" ref="CP9:CP56" si="3">COUNTIF(P9:CJ9,"1")</f>
        <v>0</v>
      </c>
    </row>
    <row r="10" spans="1:94" ht="17.100000000000001" customHeight="1">
      <c r="A10" s="482"/>
      <c r="B10" s="443"/>
      <c r="C10" s="181" t="s">
        <v>414</v>
      </c>
      <c r="D10" s="286"/>
      <c r="E10" s="111"/>
      <c r="F10" s="111"/>
      <c r="G10" s="111"/>
      <c r="H10" s="111"/>
      <c r="I10" s="111"/>
      <c r="J10" s="112"/>
      <c r="K10" s="287"/>
      <c r="L10" s="111"/>
      <c r="M10" s="111"/>
      <c r="N10" s="111">
        <v>4</v>
      </c>
      <c r="O10" s="288">
        <v>4</v>
      </c>
      <c r="P10" s="287"/>
      <c r="Q10" s="88"/>
      <c r="R10" s="287"/>
      <c r="S10" s="88"/>
      <c r="T10" s="88"/>
      <c r="U10" s="88">
        <v>4</v>
      </c>
      <c r="V10" s="88">
        <v>4</v>
      </c>
      <c r="W10" s="111"/>
      <c r="X10" s="111"/>
      <c r="Y10" s="287"/>
      <c r="Z10" s="111"/>
      <c r="AA10" s="111"/>
      <c r="AB10" s="111">
        <v>4</v>
      </c>
      <c r="AC10" s="113">
        <v>4</v>
      </c>
      <c r="AD10" s="111"/>
      <c r="AE10" s="112"/>
      <c r="AF10" s="287"/>
      <c r="AG10" s="287"/>
      <c r="AH10" s="88"/>
      <c r="AI10" s="88">
        <v>4</v>
      </c>
      <c r="AJ10" s="111"/>
      <c r="AK10" s="111"/>
      <c r="AL10" s="111"/>
      <c r="AM10" s="287"/>
      <c r="AN10" s="111"/>
      <c r="AO10" s="111"/>
      <c r="AP10" s="111">
        <v>4</v>
      </c>
      <c r="AQ10" s="289"/>
      <c r="AR10" s="113"/>
      <c r="AS10" s="112"/>
      <c r="AT10" s="290"/>
      <c r="AU10" s="291"/>
      <c r="AV10" s="111"/>
      <c r="AW10" s="111">
        <v>4</v>
      </c>
      <c r="AX10" s="111"/>
      <c r="AY10" s="111"/>
      <c r="AZ10" s="111"/>
      <c r="BA10" s="287"/>
      <c r="BB10" s="287"/>
      <c r="BC10" s="111"/>
      <c r="BD10" s="111"/>
      <c r="BE10" s="111"/>
      <c r="BF10" s="111"/>
      <c r="BG10" s="113"/>
      <c r="BH10" s="287"/>
      <c r="BI10" s="287"/>
      <c r="BJ10" s="111"/>
      <c r="BK10" s="111"/>
      <c r="BL10" s="111"/>
      <c r="BM10" s="111"/>
      <c r="BN10" s="112"/>
      <c r="BO10" s="287"/>
      <c r="BP10" s="111"/>
      <c r="BQ10" s="111"/>
      <c r="BR10" s="111"/>
      <c r="BS10" s="111"/>
      <c r="BT10" s="111"/>
      <c r="BU10" s="113"/>
      <c r="BV10" s="287"/>
      <c r="BW10" s="287"/>
      <c r="BX10" s="288"/>
      <c r="BY10" s="113">
        <v>2</v>
      </c>
      <c r="BZ10" s="111"/>
      <c r="CA10" s="111"/>
      <c r="CB10" s="111"/>
      <c r="CC10" s="287"/>
      <c r="CD10" s="111"/>
      <c r="CE10" s="111"/>
      <c r="CF10" s="111"/>
      <c r="CG10" s="111"/>
      <c r="CH10" s="111"/>
      <c r="CI10" s="113"/>
      <c r="CJ10" s="287"/>
      <c r="CK10" s="154"/>
      <c r="CM10" s="91">
        <f t="shared" si="0"/>
        <v>7</v>
      </c>
      <c r="CN10" s="148">
        <f t="shared" si="1"/>
        <v>0</v>
      </c>
      <c r="CO10" s="92">
        <f t="shared" si="2"/>
        <v>1</v>
      </c>
      <c r="CP10" s="93">
        <f t="shared" si="3"/>
        <v>0</v>
      </c>
    </row>
    <row r="11" spans="1:94" ht="17.100000000000001" customHeight="1">
      <c r="A11" s="483"/>
      <c r="B11" s="444"/>
      <c r="C11" s="182" t="s">
        <v>415</v>
      </c>
      <c r="D11" s="292"/>
      <c r="E11" s="94"/>
      <c r="F11" s="94"/>
      <c r="G11" s="94"/>
      <c r="H11" s="94"/>
      <c r="I11" s="94"/>
      <c r="J11" s="116"/>
      <c r="K11" s="293"/>
      <c r="L11" s="94"/>
      <c r="M11" s="94"/>
      <c r="N11" s="94">
        <v>4</v>
      </c>
      <c r="O11" s="294">
        <v>4</v>
      </c>
      <c r="P11" s="293"/>
      <c r="Q11" s="95"/>
      <c r="R11" s="293"/>
      <c r="S11" s="95">
        <v>4</v>
      </c>
      <c r="T11" s="95">
        <v>4</v>
      </c>
      <c r="U11" s="95">
        <v>4</v>
      </c>
      <c r="V11" s="95">
        <v>4</v>
      </c>
      <c r="W11" s="94"/>
      <c r="X11" s="94"/>
      <c r="Y11" s="293"/>
      <c r="Z11" s="94">
        <v>2</v>
      </c>
      <c r="AA11" s="94">
        <v>4</v>
      </c>
      <c r="AB11" s="94">
        <v>4</v>
      </c>
      <c r="AC11" s="117">
        <v>4</v>
      </c>
      <c r="AD11" s="94"/>
      <c r="AE11" s="116"/>
      <c r="AF11" s="293"/>
      <c r="AG11" s="293"/>
      <c r="AH11" s="94"/>
      <c r="AI11" s="94">
        <v>4</v>
      </c>
      <c r="AJ11" s="94"/>
      <c r="AK11" s="94"/>
      <c r="AL11" s="94"/>
      <c r="AM11" s="293"/>
      <c r="AN11" s="94"/>
      <c r="AO11" s="94"/>
      <c r="AP11" s="94">
        <v>4</v>
      </c>
      <c r="AQ11" s="295"/>
      <c r="AR11" s="117"/>
      <c r="AS11" s="116"/>
      <c r="AT11" s="296"/>
      <c r="AU11" s="297">
        <v>4</v>
      </c>
      <c r="AV11" s="94"/>
      <c r="AW11" s="94">
        <v>4</v>
      </c>
      <c r="AX11" s="94"/>
      <c r="AY11" s="94"/>
      <c r="AZ11" s="94"/>
      <c r="BA11" s="293"/>
      <c r="BB11" s="293"/>
      <c r="BC11" s="94"/>
      <c r="BD11" s="94"/>
      <c r="BE11" s="94"/>
      <c r="BF11" s="94"/>
      <c r="BG11" s="117"/>
      <c r="BH11" s="293"/>
      <c r="BI11" s="293"/>
      <c r="BJ11" s="94"/>
      <c r="BK11" s="94">
        <v>4</v>
      </c>
      <c r="BL11" s="94"/>
      <c r="BM11" s="94"/>
      <c r="BN11" s="116"/>
      <c r="BO11" s="293"/>
      <c r="BP11" s="94"/>
      <c r="BQ11" s="94"/>
      <c r="BR11" s="94"/>
      <c r="BS11" s="94"/>
      <c r="BT11" s="94"/>
      <c r="BU11" s="117"/>
      <c r="BV11" s="293"/>
      <c r="BW11" s="293"/>
      <c r="BX11" s="294"/>
      <c r="BY11" s="117">
        <v>4</v>
      </c>
      <c r="BZ11" s="94"/>
      <c r="CA11" s="94"/>
      <c r="CB11" s="94"/>
      <c r="CC11" s="293"/>
      <c r="CD11" s="94"/>
      <c r="CE11" s="94"/>
      <c r="CF11" s="94"/>
      <c r="CG11" s="94"/>
      <c r="CH11" s="94"/>
      <c r="CI11" s="117"/>
      <c r="CJ11" s="293"/>
      <c r="CK11" s="155"/>
      <c r="CM11" s="101">
        <f t="shared" si="0"/>
        <v>13</v>
      </c>
      <c r="CN11" s="149">
        <f t="shared" si="1"/>
        <v>0</v>
      </c>
      <c r="CO11" s="102">
        <f t="shared" si="2"/>
        <v>1</v>
      </c>
      <c r="CP11" s="103">
        <f t="shared" si="3"/>
        <v>0</v>
      </c>
    </row>
    <row r="12" spans="1:94" ht="17.100000000000001" customHeight="1">
      <c r="A12" s="481">
        <v>3</v>
      </c>
      <c r="B12" s="442" t="s">
        <v>419</v>
      </c>
      <c r="C12" s="183" t="s">
        <v>409</v>
      </c>
      <c r="D12" s="280"/>
      <c r="E12" s="106"/>
      <c r="F12" s="106"/>
      <c r="G12" s="106"/>
      <c r="H12" s="106"/>
      <c r="I12" s="106"/>
      <c r="J12" s="107"/>
      <c r="K12" s="281"/>
      <c r="L12" s="106">
        <v>4</v>
      </c>
      <c r="M12" s="106"/>
      <c r="N12" s="106"/>
      <c r="O12" s="282"/>
      <c r="P12" s="281"/>
      <c r="Q12" s="80"/>
      <c r="R12" s="281"/>
      <c r="S12" s="80"/>
      <c r="T12" s="80"/>
      <c r="U12" s="80"/>
      <c r="V12" s="80"/>
      <c r="W12" s="106"/>
      <c r="X12" s="106"/>
      <c r="Y12" s="281"/>
      <c r="Z12" s="106"/>
      <c r="AA12" s="106"/>
      <c r="AB12" s="106"/>
      <c r="AC12" s="108"/>
      <c r="AD12" s="106"/>
      <c r="AE12" s="107"/>
      <c r="AF12" s="281"/>
      <c r="AG12" s="281"/>
      <c r="AH12" s="106"/>
      <c r="AI12" s="106"/>
      <c r="AJ12" s="106"/>
      <c r="AK12" s="106"/>
      <c r="AL12" s="106"/>
      <c r="AM12" s="281"/>
      <c r="AN12" s="106"/>
      <c r="AO12" s="106"/>
      <c r="AP12" s="106"/>
      <c r="AQ12" s="283"/>
      <c r="AR12" s="108"/>
      <c r="AS12" s="107"/>
      <c r="AT12" s="284"/>
      <c r="AU12" s="285"/>
      <c r="AV12" s="106"/>
      <c r="AW12" s="106"/>
      <c r="AX12" s="106"/>
      <c r="AY12" s="106"/>
      <c r="AZ12" s="106"/>
      <c r="BA12" s="281"/>
      <c r="BB12" s="281"/>
      <c r="BC12" s="106"/>
      <c r="BD12" s="106"/>
      <c r="BE12" s="106"/>
      <c r="BF12" s="106"/>
      <c r="BG12" s="108"/>
      <c r="BH12" s="281"/>
      <c r="BI12" s="281"/>
      <c r="BJ12" s="106"/>
      <c r="BK12" s="106"/>
      <c r="BL12" s="106"/>
      <c r="BM12" s="106"/>
      <c r="BN12" s="107"/>
      <c r="BO12" s="281"/>
      <c r="BP12" s="106"/>
      <c r="BQ12" s="106"/>
      <c r="BR12" s="106"/>
      <c r="BS12" s="106"/>
      <c r="BT12" s="106"/>
      <c r="BU12" s="108"/>
      <c r="BV12" s="281"/>
      <c r="BW12" s="281"/>
      <c r="BX12" s="282"/>
      <c r="BY12" s="108"/>
      <c r="BZ12" s="106"/>
      <c r="CA12" s="106"/>
      <c r="CB12" s="106"/>
      <c r="CC12" s="281"/>
      <c r="CD12" s="106"/>
      <c r="CE12" s="106"/>
      <c r="CF12" s="106"/>
      <c r="CG12" s="106"/>
      <c r="CH12" s="106"/>
      <c r="CI12" s="108"/>
      <c r="CJ12" s="281"/>
      <c r="CK12" s="153"/>
      <c r="CM12" s="84">
        <f t="shared" si="0"/>
        <v>0</v>
      </c>
      <c r="CN12" s="147">
        <f t="shared" si="1"/>
        <v>0</v>
      </c>
      <c r="CO12" s="85">
        <f t="shared" si="2"/>
        <v>0</v>
      </c>
      <c r="CP12" s="86">
        <f t="shared" si="3"/>
        <v>0</v>
      </c>
    </row>
    <row r="13" spans="1:94" ht="17.100000000000001" customHeight="1">
      <c r="A13" s="482"/>
      <c r="B13" s="443"/>
      <c r="C13" s="181" t="s">
        <v>414</v>
      </c>
      <c r="D13" s="286"/>
      <c r="E13" s="111"/>
      <c r="F13" s="111"/>
      <c r="G13" s="111"/>
      <c r="H13" s="111"/>
      <c r="I13" s="111"/>
      <c r="J13" s="112"/>
      <c r="K13" s="287"/>
      <c r="L13" s="111"/>
      <c r="M13" s="111"/>
      <c r="N13" s="111">
        <v>4</v>
      </c>
      <c r="O13" s="288">
        <v>4</v>
      </c>
      <c r="P13" s="287"/>
      <c r="Q13" s="88"/>
      <c r="R13" s="287"/>
      <c r="S13" s="88"/>
      <c r="T13" s="88"/>
      <c r="U13" s="88">
        <v>4</v>
      </c>
      <c r="V13" s="88">
        <v>4</v>
      </c>
      <c r="W13" s="111"/>
      <c r="X13" s="111"/>
      <c r="Y13" s="287"/>
      <c r="Z13" s="111"/>
      <c r="AA13" s="111"/>
      <c r="AB13" s="111">
        <v>4</v>
      </c>
      <c r="AC13" s="113">
        <v>4</v>
      </c>
      <c r="AD13" s="111"/>
      <c r="AE13" s="112"/>
      <c r="AF13" s="287"/>
      <c r="AG13" s="287"/>
      <c r="AH13" s="88"/>
      <c r="AI13" s="88">
        <v>4</v>
      </c>
      <c r="AJ13" s="111"/>
      <c r="AK13" s="111"/>
      <c r="AL13" s="111"/>
      <c r="AM13" s="287"/>
      <c r="AN13" s="111"/>
      <c r="AO13" s="111"/>
      <c r="AP13" s="111">
        <v>4</v>
      </c>
      <c r="AQ13" s="289"/>
      <c r="AR13" s="113"/>
      <c r="AS13" s="112"/>
      <c r="AT13" s="290"/>
      <c r="AU13" s="291"/>
      <c r="AV13" s="111"/>
      <c r="AW13" s="111">
        <v>4</v>
      </c>
      <c r="AX13" s="111"/>
      <c r="AY13" s="111"/>
      <c r="AZ13" s="111"/>
      <c r="BA13" s="287"/>
      <c r="BB13" s="287"/>
      <c r="BC13" s="111"/>
      <c r="BD13" s="111"/>
      <c r="BE13" s="111"/>
      <c r="BF13" s="111"/>
      <c r="BG13" s="113"/>
      <c r="BH13" s="287"/>
      <c r="BI13" s="287"/>
      <c r="BJ13" s="111"/>
      <c r="BK13" s="111"/>
      <c r="BL13" s="111"/>
      <c r="BM13" s="111"/>
      <c r="BN13" s="112"/>
      <c r="BO13" s="287"/>
      <c r="BP13" s="111"/>
      <c r="BQ13" s="111"/>
      <c r="BR13" s="111"/>
      <c r="BS13" s="111"/>
      <c r="BT13" s="111"/>
      <c r="BU13" s="113"/>
      <c r="BV13" s="287"/>
      <c r="BW13" s="287"/>
      <c r="BX13" s="288"/>
      <c r="BY13" s="113">
        <v>2</v>
      </c>
      <c r="BZ13" s="111"/>
      <c r="CA13" s="111"/>
      <c r="CB13" s="111"/>
      <c r="CC13" s="287"/>
      <c r="CD13" s="111"/>
      <c r="CE13" s="111"/>
      <c r="CF13" s="111"/>
      <c r="CG13" s="111"/>
      <c r="CH13" s="111"/>
      <c r="CI13" s="113"/>
      <c r="CJ13" s="287"/>
      <c r="CK13" s="154"/>
      <c r="CM13" s="91">
        <f t="shared" si="0"/>
        <v>7</v>
      </c>
      <c r="CN13" s="148">
        <f t="shared" si="1"/>
        <v>0</v>
      </c>
      <c r="CO13" s="92">
        <f t="shared" si="2"/>
        <v>1</v>
      </c>
      <c r="CP13" s="93">
        <f t="shared" si="3"/>
        <v>0</v>
      </c>
    </row>
    <row r="14" spans="1:94" ht="17.100000000000001" customHeight="1">
      <c r="A14" s="483"/>
      <c r="B14" s="444"/>
      <c r="C14" s="182" t="s">
        <v>415</v>
      </c>
      <c r="D14" s="292"/>
      <c r="E14" s="94"/>
      <c r="F14" s="94"/>
      <c r="G14" s="94"/>
      <c r="H14" s="94"/>
      <c r="I14" s="94"/>
      <c r="J14" s="116"/>
      <c r="K14" s="293"/>
      <c r="L14" s="94"/>
      <c r="M14" s="94"/>
      <c r="N14" s="94">
        <v>4</v>
      </c>
      <c r="O14" s="294">
        <v>4</v>
      </c>
      <c r="P14" s="293"/>
      <c r="Q14" s="95"/>
      <c r="R14" s="293"/>
      <c r="S14" s="95">
        <v>4</v>
      </c>
      <c r="T14" s="95">
        <v>4</v>
      </c>
      <c r="U14" s="95">
        <v>4</v>
      </c>
      <c r="V14" s="95">
        <v>4</v>
      </c>
      <c r="W14" s="94"/>
      <c r="X14" s="94"/>
      <c r="Y14" s="293"/>
      <c r="Z14" s="94">
        <v>4</v>
      </c>
      <c r="AA14" s="94">
        <v>4</v>
      </c>
      <c r="AB14" s="94">
        <v>4</v>
      </c>
      <c r="AC14" s="117">
        <v>4</v>
      </c>
      <c r="AD14" s="94"/>
      <c r="AE14" s="116"/>
      <c r="AF14" s="293"/>
      <c r="AG14" s="293"/>
      <c r="AH14" s="94"/>
      <c r="AI14" s="94">
        <v>4</v>
      </c>
      <c r="AJ14" s="94"/>
      <c r="AK14" s="94"/>
      <c r="AL14" s="94"/>
      <c r="AM14" s="293"/>
      <c r="AN14" s="94"/>
      <c r="AO14" s="94"/>
      <c r="AP14" s="94">
        <v>4</v>
      </c>
      <c r="AQ14" s="295"/>
      <c r="AR14" s="117"/>
      <c r="AS14" s="116"/>
      <c r="AT14" s="296"/>
      <c r="AU14" s="297">
        <v>2</v>
      </c>
      <c r="AV14" s="94"/>
      <c r="AW14" s="94">
        <v>4</v>
      </c>
      <c r="AX14" s="94"/>
      <c r="AY14" s="94"/>
      <c r="AZ14" s="94"/>
      <c r="BA14" s="293"/>
      <c r="BB14" s="293"/>
      <c r="BC14" s="94"/>
      <c r="BD14" s="94"/>
      <c r="BE14" s="94"/>
      <c r="BF14" s="94"/>
      <c r="BG14" s="117"/>
      <c r="BH14" s="293"/>
      <c r="BI14" s="293"/>
      <c r="BJ14" s="94"/>
      <c r="BK14" s="94">
        <v>4</v>
      </c>
      <c r="BL14" s="94"/>
      <c r="BM14" s="94"/>
      <c r="BN14" s="116"/>
      <c r="BO14" s="293"/>
      <c r="BP14" s="94"/>
      <c r="BQ14" s="94"/>
      <c r="BR14" s="94"/>
      <c r="BS14" s="94"/>
      <c r="BT14" s="94"/>
      <c r="BU14" s="117"/>
      <c r="BV14" s="293"/>
      <c r="BW14" s="293"/>
      <c r="BX14" s="294"/>
      <c r="BY14" s="117">
        <v>4</v>
      </c>
      <c r="BZ14" s="94"/>
      <c r="CA14" s="94"/>
      <c r="CB14" s="94"/>
      <c r="CC14" s="293"/>
      <c r="CD14" s="94"/>
      <c r="CE14" s="94"/>
      <c r="CF14" s="94"/>
      <c r="CG14" s="94"/>
      <c r="CH14" s="94"/>
      <c r="CI14" s="117"/>
      <c r="CJ14" s="293"/>
      <c r="CK14" s="155"/>
      <c r="CM14" s="101">
        <f t="shared" si="0"/>
        <v>13</v>
      </c>
      <c r="CN14" s="149">
        <f t="shared" si="1"/>
        <v>0</v>
      </c>
      <c r="CO14" s="102">
        <f t="shared" si="2"/>
        <v>1</v>
      </c>
      <c r="CP14" s="103">
        <f t="shared" si="3"/>
        <v>0</v>
      </c>
    </row>
    <row r="15" spans="1:94" ht="17.100000000000001" customHeight="1">
      <c r="A15" s="481">
        <v>4</v>
      </c>
      <c r="B15" s="442" t="s">
        <v>420</v>
      </c>
      <c r="C15" s="183" t="s">
        <v>409</v>
      </c>
      <c r="D15" s="280"/>
      <c r="E15" s="106"/>
      <c r="F15" s="106"/>
      <c r="G15" s="106"/>
      <c r="H15" s="106"/>
      <c r="I15" s="106"/>
      <c r="J15" s="107"/>
      <c r="K15" s="281"/>
      <c r="L15" s="106">
        <v>4</v>
      </c>
      <c r="M15" s="106"/>
      <c r="N15" s="106"/>
      <c r="O15" s="282"/>
      <c r="P15" s="281"/>
      <c r="Q15" s="80"/>
      <c r="R15" s="281"/>
      <c r="S15" s="80"/>
      <c r="T15" s="80"/>
      <c r="U15" s="80"/>
      <c r="V15" s="80"/>
      <c r="W15" s="106"/>
      <c r="X15" s="106"/>
      <c r="Y15" s="281"/>
      <c r="Z15" s="106"/>
      <c r="AA15" s="106"/>
      <c r="AB15" s="106"/>
      <c r="AC15" s="108"/>
      <c r="AD15" s="106"/>
      <c r="AE15" s="107"/>
      <c r="AF15" s="281"/>
      <c r="AG15" s="281"/>
      <c r="AH15" s="106"/>
      <c r="AI15" s="106"/>
      <c r="AJ15" s="106"/>
      <c r="AK15" s="106"/>
      <c r="AL15" s="106"/>
      <c r="AM15" s="281"/>
      <c r="AN15" s="106"/>
      <c r="AO15" s="106"/>
      <c r="AP15" s="106"/>
      <c r="AQ15" s="283"/>
      <c r="AR15" s="108"/>
      <c r="AS15" s="107"/>
      <c r="AT15" s="284"/>
      <c r="AU15" s="285"/>
      <c r="AV15" s="106"/>
      <c r="AW15" s="106"/>
      <c r="AX15" s="106"/>
      <c r="AY15" s="106"/>
      <c r="AZ15" s="106"/>
      <c r="BA15" s="281"/>
      <c r="BB15" s="281"/>
      <c r="BC15" s="106"/>
      <c r="BD15" s="106"/>
      <c r="BE15" s="106"/>
      <c r="BF15" s="106"/>
      <c r="BG15" s="108"/>
      <c r="BH15" s="281"/>
      <c r="BI15" s="281"/>
      <c r="BJ15" s="106"/>
      <c r="BK15" s="106"/>
      <c r="BL15" s="106"/>
      <c r="BM15" s="106"/>
      <c r="BN15" s="107"/>
      <c r="BO15" s="281"/>
      <c r="BP15" s="106"/>
      <c r="BQ15" s="106"/>
      <c r="BR15" s="106"/>
      <c r="BS15" s="106"/>
      <c r="BT15" s="106"/>
      <c r="BU15" s="108"/>
      <c r="BV15" s="281"/>
      <c r="BW15" s="281"/>
      <c r="BX15" s="282"/>
      <c r="BY15" s="108"/>
      <c r="BZ15" s="106"/>
      <c r="CA15" s="106"/>
      <c r="CB15" s="106"/>
      <c r="CC15" s="281"/>
      <c r="CD15" s="106"/>
      <c r="CE15" s="106"/>
      <c r="CF15" s="106"/>
      <c r="CG15" s="106"/>
      <c r="CH15" s="106"/>
      <c r="CI15" s="108"/>
      <c r="CJ15" s="281"/>
      <c r="CK15" s="153"/>
      <c r="CM15" s="84">
        <f t="shared" si="0"/>
        <v>0</v>
      </c>
      <c r="CN15" s="147">
        <f t="shared" si="1"/>
        <v>0</v>
      </c>
      <c r="CO15" s="85">
        <f t="shared" si="2"/>
        <v>0</v>
      </c>
      <c r="CP15" s="86">
        <f t="shared" si="3"/>
        <v>0</v>
      </c>
    </row>
    <row r="16" spans="1:94" ht="17.100000000000001" customHeight="1">
      <c r="A16" s="482"/>
      <c r="B16" s="443"/>
      <c r="C16" s="181" t="s">
        <v>414</v>
      </c>
      <c r="D16" s="286"/>
      <c r="E16" s="111"/>
      <c r="F16" s="111"/>
      <c r="G16" s="111"/>
      <c r="H16" s="111"/>
      <c r="I16" s="111"/>
      <c r="J16" s="112"/>
      <c r="K16" s="287"/>
      <c r="L16" s="111"/>
      <c r="M16" s="111"/>
      <c r="N16" s="111">
        <v>4</v>
      </c>
      <c r="O16" s="288">
        <v>4</v>
      </c>
      <c r="P16" s="287"/>
      <c r="Q16" s="88"/>
      <c r="R16" s="287"/>
      <c r="S16" s="88"/>
      <c r="T16" s="88"/>
      <c r="U16" s="88">
        <v>4</v>
      </c>
      <c r="V16" s="88">
        <v>4</v>
      </c>
      <c r="W16" s="111"/>
      <c r="X16" s="111"/>
      <c r="Y16" s="287"/>
      <c r="Z16" s="111"/>
      <c r="AA16" s="111"/>
      <c r="AB16" s="111">
        <v>4</v>
      </c>
      <c r="AC16" s="113">
        <v>4</v>
      </c>
      <c r="AD16" s="111"/>
      <c r="AE16" s="112"/>
      <c r="AF16" s="287"/>
      <c r="AG16" s="287"/>
      <c r="AH16" s="88"/>
      <c r="AI16" s="88">
        <v>4</v>
      </c>
      <c r="AJ16" s="111"/>
      <c r="AK16" s="111"/>
      <c r="AL16" s="111"/>
      <c r="AM16" s="287"/>
      <c r="AN16" s="111"/>
      <c r="AO16" s="111"/>
      <c r="AP16" s="111">
        <v>4</v>
      </c>
      <c r="AQ16" s="289"/>
      <c r="AR16" s="113"/>
      <c r="AS16" s="112"/>
      <c r="AT16" s="290"/>
      <c r="AU16" s="291"/>
      <c r="AV16" s="111"/>
      <c r="AW16" s="111">
        <v>4</v>
      </c>
      <c r="AX16" s="111"/>
      <c r="AY16" s="111"/>
      <c r="AZ16" s="111"/>
      <c r="BA16" s="287"/>
      <c r="BB16" s="287"/>
      <c r="BC16" s="111"/>
      <c r="BD16" s="111"/>
      <c r="BE16" s="111"/>
      <c r="BF16" s="111"/>
      <c r="BG16" s="113"/>
      <c r="BH16" s="287"/>
      <c r="BI16" s="287"/>
      <c r="BJ16" s="111"/>
      <c r="BK16" s="111"/>
      <c r="BL16" s="111"/>
      <c r="BM16" s="111"/>
      <c r="BN16" s="112"/>
      <c r="BO16" s="287"/>
      <c r="BP16" s="111"/>
      <c r="BQ16" s="111"/>
      <c r="BR16" s="111"/>
      <c r="BS16" s="111"/>
      <c r="BT16" s="111"/>
      <c r="BU16" s="113"/>
      <c r="BV16" s="287"/>
      <c r="BW16" s="287"/>
      <c r="BX16" s="288"/>
      <c r="BY16" s="113">
        <v>4</v>
      </c>
      <c r="BZ16" s="111"/>
      <c r="CA16" s="111"/>
      <c r="CB16" s="111"/>
      <c r="CC16" s="287"/>
      <c r="CD16" s="111"/>
      <c r="CE16" s="111"/>
      <c r="CF16" s="111"/>
      <c r="CG16" s="111"/>
      <c r="CH16" s="111"/>
      <c r="CI16" s="113"/>
      <c r="CJ16" s="287"/>
      <c r="CK16" s="154"/>
      <c r="CM16" s="91">
        <f t="shared" si="0"/>
        <v>8</v>
      </c>
      <c r="CN16" s="148">
        <f t="shared" si="1"/>
        <v>0</v>
      </c>
      <c r="CO16" s="92">
        <f t="shared" si="2"/>
        <v>0</v>
      </c>
      <c r="CP16" s="93">
        <f t="shared" si="3"/>
        <v>0</v>
      </c>
    </row>
    <row r="17" spans="1:94" ht="17.100000000000001" customHeight="1">
      <c r="A17" s="483"/>
      <c r="B17" s="444"/>
      <c r="C17" s="182" t="s">
        <v>415</v>
      </c>
      <c r="D17" s="292"/>
      <c r="E17" s="94"/>
      <c r="F17" s="94"/>
      <c r="G17" s="94"/>
      <c r="H17" s="94"/>
      <c r="I17" s="94"/>
      <c r="J17" s="116"/>
      <c r="K17" s="293"/>
      <c r="L17" s="94"/>
      <c r="M17" s="94"/>
      <c r="N17" s="94">
        <v>4</v>
      </c>
      <c r="O17" s="294">
        <v>4</v>
      </c>
      <c r="P17" s="293"/>
      <c r="Q17" s="95"/>
      <c r="R17" s="293"/>
      <c r="S17" s="95">
        <v>4</v>
      </c>
      <c r="T17" s="95">
        <v>4</v>
      </c>
      <c r="U17" s="95">
        <v>4</v>
      </c>
      <c r="V17" s="95">
        <v>4</v>
      </c>
      <c r="W17" s="94"/>
      <c r="X17" s="94"/>
      <c r="Y17" s="293"/>
      <c r="Z17" s="94">
        <v>4</v>
      </c>
      <c r="AA17" s="94">
        <v>4</v>
      </c>
      <c r="AB17" s="94">
        <v>4</v>
      </c>
      <c r="AC17" s="117">
        <v>4</v>
      </c>
      <c r="AD17" s="94"/>
      <c r="AE17" s="116"/>
      <c r="AF17" s="293"/>
      <c r="AG17" s="293"/>
      <c r="AH17" s="94"/>
      <c r="AI17" s="94">
        <v>4</v>
      </c>
      <c r="AJ17" s="94"/>
      <c r="AK17" s="94"/>
      <c r="AL17" s="94"/>
      <c r="AM17" s="293"/>
      <c r="AN17" s="94"/>
      <c r="AO17" s="94"/>
      <c r="AP17" s="94">
        <v>4</v>
      </c>
      <c r="AQ17" s="295"/>
      <c r="AR17" s="117"/>
      <c r="AS17" s="116"/>
      <c r="AT17" s="296"/>
      <c r="AU17" s="297">
        <v>4</v>
      </c>
      <c r="AV17" s="94"/>
      <c r="AW17" s="94">
        <v>4</v>
      </c>
      <c r="AX17" s="94"/>
      <c r="AY17" s="94"/>
      <c r="AZ17" s="94"/>
      <c r="BA17" s="293"/>
      <c r="BB17" s="293"/>
      <c r="BC17" s="94"/>
      <c r="BD17" s="94"/>
      <c r="BE17" s="94"/>
      <c r="BF17" s="94"/>
      <c r="BG17" s="117"/>
      <c r="BH17" s="293"/>
      <c r="BI17" s="293"/>
      <c r="BJ17" s="94"/>
      <c r="BK17" s="94">
        <v>4</v>
      </c>
      <c r="BL17" s="94"/>
      <c r="BM17" s="94"/>
      <c r="BN17" s="116"/>
      <c r="BO17" s="293"/>
      <c r="BP17" s="94"/>
      <c r="BQ17" s="94"/>
      <c r="BR17" s="94"/>
      <c r="BS17" s="94"/>
      <c r="BT17" s="94"/>
      <c r="BU17" s="117"/>
      <c r="BV17" s="293"/>
      <c r="BW17" s="293"/>
      <c r="BX17" s="294"/>
      <c r="BY17" s="117">
        <v>4</v>
      </c>
      <c r="BZ17" s="94"/>
      <c r="CA17" s="94"/>
      <c r="CB17" s="94"/>
      <c r="CC17" s="293"/>
      <c r="CD17" s="94"/>
      <c r="CE17" s="94"/>
      <c r="CF17" s="94"/>
      <c r="CG17" s="94"/>
      <c r="CH17" s="94"/>
      <c r="CI17" s="117"/>
      <c r="CJ17" s="293"/>
      <c r="CK17" s="155"/>
      <c r="CM17" s="101">
        <f t="shared" si="0"/>
        <v>14</v>
      </c>
      <c r="CN17" s="149">
        <f t="shared" si="1"/>
        <v>0</v>
      </c>
      <c r="CO17" s="102">
        <f t="shared" si="2"/>
        <v>0</v>
      </c>
      <c r="CP17" s="103">
        <f t="shared" si="3"/>
        <v>0</v>
      </c>
    </row>
    <row r="18" spans="1:94" ht="17.100000000000001" customHeight="1">
      <c r="A18" s="481">
        <v>5</v>
      </c>
      <c r="B18" s="442" t="s">
        <v>422</v>
      </c>
      <c r="C18" s="183" t="s">
        <v>409</v>
      </c>
      <c r="D18" s="280"/>
      <c r="E18" s="106"/>
      <c r="F18" s="106"/>
      <c r="G18" s="106"/>
      <c r="H18" s="106"/>
      <c r="I18" s="106"/>
      <c r="J18" s="107"/>
      <c r="K18" s="281"/>
      <c r="L18" s="106">
        <v>4</v>
      </c>
      <c r="M18" s="106"/>
      <c r="N18" s="106"/>
      <c r="O18" s="282"/>
      <c r="P18" s="281"/>
      <c r="Q18" s="80"/>
      <c r="R18" s="281"/>
      <c r="S18" s="80"/>
      <c r="T18" s="80"/>
      <c r="U18" s="80"/>
      <c r="V18" s="80"/>
      <c r="W18" s="106"/>
      <c r="X18" s="106"/>
      <c r="Y18" s="281"/>
      <c r="Z18" s="106"/>
      <c r="AA18" s="106"/>
      <c r="AB18" s="106"/>
      <c r="AC18" s="108"/>
      <c r="AD18" s="106"/>
      <c r="AE18" s="107"/>
      <c r="AF18" s="281"/>
      <c r="AG18" s="281"/>
      <c r="AH18" s="106"/>
      <c r="AI18" s="106"/>
      <c r="AJ18" s="106"/>
      <c r="AK18" s="106"/>
      <c r="AL18" s="106"/>
      <c r="AM18" s="281"/>
      <c r="AN18" s="106"/>
      <c r="AO18" s="106"/>
      <c r="AP18" s="106"/>
      <c r="AQ18" s="283"/>
      <c r="AR18" s="108"/>
      <c r="AS18" s="107"/>
      <c r="AT18" s="284"/>
      <c r="AU18" s="285"/>
      <c r="AV18" s="106"/>
      <c r="AW18" s="106"/>
      <c r="AX18" s="106"/>
      <c r="AY18" s="106"/>
      <c r="AZ18" s="106"/>
      <c r="BA18" s="281"/>
      <c r="BB18" s="281"/>
      <c r="BC18" s="106"/>
      <c r="BD18" s="106"/>
      <c r="BE18" s="106"/>
      <c r="BF18" s="106"/>
      <c r="BG18" s="108"/>
      <c r="BH18" s="281"/>
      <c r="BI18" s="281"/>
      <c r="BJ18" s="106"/>
      <c r="BK18" s="106"/>
      <c r="BL18" s="106"/>
      <c r="BM18" s="106"/>
      <c r="BN18" s="107"/>
      <c r="BO18" s="281"/>
      <c r="BP18" s="106"/>
      <c r="BQ18" s="106"/>
      <c r="BR18" s="106"/>
      <c r="BS18" s="106"/>
      <c r="BT18" s="106"/>
      <c r="BU18" s="108"/>
      <c r="BV18" s="281"/>
      <c r="BW18" s="281"/>
      <c r="BX18" s="282"/>
      <c r="BY18" s="108"/>
      <c r="BZ18" s="106"/>
      <c r="CA18" s="106"/>
      <c r="CB18" s="106"/>
      <c r="CC18" s="281"/>
      <c r="CD18" s="106"/>
      <c r="CE18" s="106"/>
      <c r="CF18" s="106"/>
      <c r="CG18" s="106"/>
      <c r="CH18" s="106"/>
      <c r="CI18" s="108"/>
      <c r="CJ18" s="281"/>
      <c r="CK18" s="153"/>
      <c r="CM18" s="84">
        <f t="shared" si="0"/>
        <v>0</v>
      </c>
      <c r="CN18" s="147">
        <f t="shared" si="1"/>
        <v>0</v>
      </c>
      <c r="CO18" s="85">
        <f t="shared" si="2"/>
        <v>0</v>
      </c>
      <c r="CP18" s="86">
        <f t="shared" si="3"/>
        <v>0</v>
      </c>
    </row>
    <row r="19" spans="1:94" ht="17.100000000000001" customHeight="1">
      <c r="A19" s="482"/>
      <c r="B19" s="443"/>
      <c r="C19" s="181" t="s">
        <v>414</v>
      </c>
      <c r="D19" s="286"/>
      <c r="E19" s="111"/>
      <c r="F19" s="111"/>
      <c r="G19" s="111"/>
      <c r="H19" s="111"/>
      <c r="I19" s="111"/>
      <c r="J19" s="112"/>
      <c r="K19" s="287"/>
      <c r="L19" s="111"/>
      <c r="M19" s="111"/>
      <c r="N19" s="111">
        <v>4</v>
      </c>
      <c r="O19" s="288">
        <v>4</v>
      </c>
      <c r="P19" s="287"/>
      <c r="Q19" s="88"/>
      <c r="R19" s="287"/>
      <c r="S19" s="88"/>
      <c r="T19" s="88"/>
      <c r="U19" s="88">
        <v>3</v>
      </c>
      <c r="V19" s="88">
        <v>4</v>
      </c>
      <c r="W19" s="111"/>
      <c r="X19" s="111"/>
      <c r="Y19" s="287"/>
      <c r="Z19" s="111"/>
      <c r="AA19" s="111"/>
      <c r="AB19" s="111">
        <v>2</v>
      </c>
      <c r="AC19" s="113">
        <v>2</v>
      </c>
      <c r="AD19" s="111"/>
      <c r="AE19" s="112"/>
      <c r="AF19" s="287"/>
      <c r="AG19" s="287"/>
      <c r="AH19" s="88"/>
      <c r="AI19" s="88">
        <v>2</v>
      </c>
      <c r="AJ19" s="111"/>
      <c r="AK19" s="111"/>
      <c r="AL19" s="111"/>
      <c r="AM19" s="287"/>
      <c r="AN19" s="111"/>
      <c r="AO19" s="111"/>
      <c r="AP19" s="111">
        <v>4</v>
      </c>
      <c r="AQ19" s="289"/>
      <c r="AR19" s="113"/>
      <c r="AS19" s="112"/>
      <c r="AT19" s="290"/>
      <c r="AU19" s="291"/>
      <c r="AV19" s="111"/>
      <c r="AW19" s="111">
        <v>4</v>
      </c>
      <c r="AX19" s="111"/>
      <c r="AY19" s="111"/>
      <c r="AZ19" s="111"/>
      <c r="BA19" s="287"/>
      <c r="BB19" s="287"/>
      <c r="BC19" s="111"/>
      <c r="BD19" s="111"/>
      <c r="BE19" s="111"/>
      <c r="BF19" s="111"/>
      <c r="BG19" s="113"/>
      <c r="BH19" s="287"/>
      <c r="BI19" s="287"/>
      <c r="BJ19" s="111"/>
      <c r="BK19" s="111"/>
      <c r="BL19" s="111"/>
      <c r="BM19" s="111"/>
      <c r="BN19" s="112"/>
      <c r="BO19" s="287"/>
      <c r="BP19" s="111"/>
      <c r="BQ19" s="111"/>
      <c r="BR19" s="111"/>
      <c r="BS19" s="111"/>
      <c r="BT19" s="111"/>
      <c r="BU19" s="113"/>
      <c r="BV19" s="287"/>
      <c r="BW19" s="287"/>
      <c r="BX19" s="288"/>
      <c r="BY19" s="113">
        <v>2</v>
      </c>
      <c r="BZ19" s="111"/>
      <c r="CA19" s="111"/>
      <c r="CB19" s="111"/>
      <c r="CC19" s="287"/>
      <c r="CD19" s="111"/>
      <c r="CE19" s="111"/>
      <c r="CF19" s="111"/>
      <c r="CG19" s="111"/>
      <c r="CH19" s="111"/>
      <c r="CI19" s="113"/>
      <c r="CJ19" s="287"/>
      <c r="CK19" s="154"/>
      <c r="CM19" s="91">
        <f t="shared" si="0"/>
        <v>3</v>
      </c>
      <c r="CN19" s="148">
        <f t="shared" si="1"/>
        <v>1</v>
      </c>
      <c r="CO19" s="92">
        <f t="shared" si="2"/>
        <v>4</v>
      </c>
      <c r="CP19" s="93">
        <f t="shared" si="3"/>
        <v>0</v>
      </c>
    </row>
    <row r="20" spans="1:94" ht="17.100000000000001" customHeight="1">
      <c r="A20" s="483"/>
      <c r="B20" s="444"/>
      <c r="C20" s="182" t="s">
        <v>415</v>
      </c>
      <c r="D20" s="292"/>
      <c r="E20" s="94"/>
      <c r="F20" s="94"/>
      <c r="G20" s="94"/>
      <c r="H20" s="94"/>
      <c r="I20" s="94"/>
      <c r="J20" s="116"/>
      <c r="K20" s="293"/>
      <c r="L20" s="94"/>
      <c r="M20" s="94"/>
      <c r="N20" s="94">
        <v>4</v>
      </c>
      <c r="O20" s="294">
        <v>4</v>
      </c>
      <c r="P20" s="293"/>
      <c r="Q20" s="95"/>
      <c r="R20" s="293"/>
      <c r="S20" s="95">
        <v>4</v>
      </c>
      <c r="T20" s="95">
        <v>4</v>
      </c>
      <c r="U20" s="95">
        <v>4</v>
      </c>
      <c r="V20" s="95">
        <v>4</v>
      </c>
      <c r="W20" s="94"/>
      <c r="X20" s="94"/>
      <c r="Y20" s="293"/>
      <c r="Z20" s="94">
        <v>4</v>
      </c>
      <c r="AA20" s="94">
        <v>4</v>
      </c>
      <c r="AB20" s="94">
        <v>4</v>
      </c>
      <c r="AC20" s="117">
        <v>2</v>
      </c>
      <c r="AD20" s="94"/>
      <c r="AE20" s="116"/>
      <c r="AF20" s="293"/>
      <c r="AG20" s="293"/>
      <c r="AH20" s="94"/>
      <c r="AI20" s="94">
        <v>4</v>
      </c>
      <c r="AJ20" s="94"/>
      <c r="AK20" s="94"/>
      <c r="AL20" s="94"/>
      <c r="AM20" s="293"/>
      <c r="AN20" s="94"/>
      <c r="AO20" s="94"/>
      <c r="AP20" s="94">
        <v>4</v>
      </c>
      <c r="AQ20" s="295"/>
      <c r="AR20" s="117"/>
      <c r="AS20" s="116"/>
      <c r="AT20" s="296"/>
      <c r="AU20" s="297">
        <v>4</v>
      </c>
      <c r="AV20" s="94"/>
      <c r="AW20" s="94">
        <v>4</v>
      </c>
      <c r="AX20" s="94"/>
      <c r="AY20" s="94"/>
      <c r="AZ20" s="94"/>
      <c r="BA20" s="293"/>
      <c r="BB20" s="293"/>
      <c r="BC20" s="94"/>
      <c r="BD20" s="94"/>
      <c r="BE20" s="94"/>
      <c r="BF20" s="94"/>
      <c r="BG20" s="117"/>
      <c r="BH20" s="293"/>
      <c r="BI20" s="293"/>
      <c r="BJ20" s="94"/>
      <c r="BK20" s="94">
        <v>4</v>
      </c>
      <c r="BL20" s="94"/>
      <c r="BM20" s="94"/>
      <c r="BN20" s="116"/>
      <c r="BO20" s="293"/>
      <c r="BP20" s="94"/>
      <c r="BQ20" s="94"/>
      <c r="BR20" s="94"/>
      <c r="BS20" s="94"/>
      <c r="BT20" s="94"/>
      <c r="BU20" s="117"/>
      <c r="BV20" s="293"/>
      <c r="BW20" s="293"/>
      <c r="BX20" s="294"/>
      <c r="BY20" s="117">
        <v>4</v>
      </c>
      <c r="BZ20" s="94"/>
      <c r="CA20" s="94"/>
      <c r="CB20" s="94"/>
      <c r="CC20" s="293"/>
      <c r="CD20" s="94"/>
      <c r="CE20" s="94"/>
      <c r="CF20" s="94"/>
      <c r="CG20" s="94"/>
      <c r="CH20" s="94"/>
      <c r="CI20" s="117"/>
      <c r="CJ20" s="293"/>
      <c r="CK20" s="155"/>
      <c r="CM20" s="101">
        <f t="shared" si="0"/>
        <v>13</v>
      </c>
      <c r="CN20" s="149">
        <f t="shared" si="1"/>
        <v>0</v>
      </c>
      <c r="CO20" s="102">
        <f t="shared" si="2"/>
        <v>1</v>
      </c>
      <c r="CP20" s="103">
        <f t="shared" si="3"/>
        <v>0</v>
      </c>
    </row>
    <row r="21" spans="1:94" ht="17.100000000000001" customHeight="1">
      <c r="A21" s="481">
        <v>6</v>
      </c>
      <c r="B21" s="442" t="s">
        <v>423</v>
      </c>
      <c r="C21" s="183" t="s">
        <v>409</v>
      </c>
      <c r="D21" s="280"/>
      <c r="E21" s="106"/>
      <c r="F21" s="106"/>
      <c r="G21" s="106"/>
      <c r="H21" s="106"/>
      <c r="I21" s="106"/>
      <c r="J21" s="107"/>
      <c r="K21" s="281"/>
      <c r="L21" s="106">
        <v>4</v>
      </c>
      <c r="M21" s="106"/>
      <c r="N21" s="106"/>
      <c r="O21" s="282"/>
      <c r="P21" s="281"/>
      <c r="Q21" s="80"/>
      <c r="R21" s="281"/>
      <c r="S21" s="80"/>
      <c r="T21" s="80"/>
      <c r="U21" s="80"/>
      <c r="V21" s="80"/>
      <c r="W21" s="106"/>
      <c r="X21" s="106"/>
      <c r="Y21" s="281"/>
      <c r="Z21" s="106"/>
      <c r="AA21" s="106"/>
      <c r="AB21" s="106"/>
      <c r="AC21" s="108"/>
      <c r="AD21" s="106"/>
      <c r="AE21" s="107"/>
      <c r="AF21" s="281"/>
      <c r="AG21" s="281"/>
      <c r="AH21" s="106"/>
      <c r="AI21" s="106"/>
      <c r="AJ21" s="106"/>
      <c r="AK21" s="106"/>
      <c r="AL21" s="106"/>
      <c r="AM21" s="281"/>
      <c r="AN21" s="106"/>
      <c r="AO21" s="106"/>
      <c r="AP21" s="106"/>
      <c r="AQ21" s="283"/>
      <c r="AR21" s="108"/>
      <c r="AS21" s="107"/>
      <c r="AT21" s="284"/>
      <c r="AU21" s="285"/>
      <c r="AV21" s="106"/>
      <c r="AW21" s="106"/>
      <c r="AX21" s="106"/>
      <c r="AY21" s="106"/>
      <c r="AZ21" s="106"/>
      <c r="BA21" s="281"/>
      <c r="BB21" s="281"/>
      <c r="BC21" s="106"/>
      <c r="BD21" s="106"/>
      <c r="BE21" s="106"/>
      <c r="BF21" s="106"/>
      <c r="BG21" s="108"/>
      <c r="BH21" s="281"/>
      <c r="BI21" s="281"/>
      <c r="BJ21" s="106"/>
      <c r="BK21" s="106"/>
      <c r="BL21" s="106"/>
      <c r="BM21" s="106"/>
      <c r="BN21" s="107"/>
      <c r="BO21" s="281"/>
      <c r="BP21" s="106"/>
      <c r="BQ21" s="106"/>
      <c r="BR21" s="106"/>
      <c r="BS21" s="106"/>
      <c r="BT21" s="106"/>
      <c r="BU21" s="108"/>
      <c r="BV21" s="281"/>
      <c r="BW21" s="281"/>
      <c r="BX21" s="282"/>
      <c r="BY21" s="108"/>
      <c r="BZ21" s="106"/>
      <c r="CA21" s="106"/>
      <c r="CB21" s="106"/>
      <c r="CC21" s="281"/>
      <c r="CD21" s="106"/>
      <c r="CE21" s="106"/>
      <c r="CF21" s="106"/>
      <c r="CG21" s="106"/>
      <c r="CH21" s="106"/>
      <c r="CI21" s="108"/>
      <c r="CJ21" s="281"/>
      <c r="CK21" s="153"/>
      <c r="CM21" s="84">
        <f t="shared" si="0"/>
        <v>0</v>
      </c>
      <c r="CN21" s="147">
        <f t="shared" si="1"/>
        <v>0</v>
      </c>
      <c r="CO21" s="85">
        <f t="shared" si="2"/>
        <v>0</v>
      </c>
      <c r="CP21" s="86">
        <f t="shared" si="3"/>
        <v>0</v>
      </c>
    </row>
    <row r="22" spans="1:94" ht="17.100000000000001" customHeight="1">
      <c r="A22" s="482"/>
      <c r="B22" s="443"/>
      <c r="C22" s="181" t="s">
        <v>414</v>
      </c>
      <c r="D22" s="286"/>
      <c r="E22" s="111"/>
      <c r="F22" s="111"/>
      <c r="G22" s="111"/>
      <c r="H22" s="111"/>
      <c r="I22" s="111"/>
      <c r="J22" s="112"/>
      <c r="K22" s="287"/>
      <c r="L22" s="111"/>
      <c r="M22" s="111"/>
      <c r="N22" s="111">
        <v>4</v>
      </c>
      <c r="O22" s="288">
        <v>4</v>
      </c>
      <c r="P22" s="287"/>
      <c r="Q22" s="88"/>
      <c r="R22" s="287"/>
      <c r="S22" s="88"/>
      <c r="T22" s="88"/>
      <c r="U22" s="88">
        <v>4</v>
      </c>
      <c r="V22" s="88">
        <v>4</v>
      </c>
      <c r="W22" s="111"/>
      <c r="X22" s="111"/>
      <c r="Y22" s="287"/>
      <c r="Z22" s="111"/>
      <c r="AA22" s="111"/>
      <c r="AB22" s="111">
        <v>4</v>
      </c>
      <c r="AC22" s="113">
        <v>4</v>
      </c>
      <c r="AD22" s="111"/>
      <c r="AE22" s="112"/>
      <c r="AF22" s="287"/>
      <c r="AG22" s="287"/>
      <c r="AH22" s="88"/>
      <c r="AI22" s="88">
        <v>4</v>
      </c>
      <c r="AJ22" s="111"/>
      <c r="AK22" s="111"/>
      <c r="AL22" s="111"/>
      <c r="AM22" s="287"/>
      <c r="AN22" s="111"/>
      <c r="AO22" s="111"/>
      <c r="AP22" s="111">
        <v>4</v>
      </c>
      <c r="AQ22" s="289"/>
      <c r="AR22" s="113"/>
      <c r="AS22" s="112"/>
      <c r="AT22" s="290"/>
      <c r="AU22" s="291"/>
      <c r="AV22" s="111"/>
      <c r="AW22" s="111">
        <v>4</v>
      </c>
      <c r="AX22" s="111"/>
      <c r="AY22" s="111"/>
      <c r="AZ22" s="111"/>
      <c r="BA22" s="287"/>
      <c r="BB22" s="287"/>
      <c r="BC22" s="111"/>
      <c r="BD22" s="111"/>
      <c r="BE22" s="111"/>
      <c r="BF22" s="111"/>
      <c r="BG22" s="113"/>
      <c r="BH22" s="287"/>
      <c r="BI22" s="287"/>
      <c r="BJ22" s="111"/>
      <c r="BK22" s="111"/>
      <c r="BL22" s="111"/>
      <c r="BM22" s="111"/>
      <c r="BN22" s="112"/>
      <c r="BO22" s="287"/>
      <c r="BP22" s="111"/>
      <c r="BQ22" s="111"/>
      <c r="BR22" s="111"/>
      <c r="BS22" s="111"/>
      <c r="BT22" s="111"/>
      <c r="BU22" s="113"/>
      <c r="BV22" s="287"/>
      <c r="BW22" s="287"/>
      <c r="BX22" s="288"/>
      <c r="BY22" s="113">
        <v>4</v>
      </c>
      <c r="BZ22" s="111"/>
      <c r="CA22" s="111"/>
      <c r="CB22" s="111"/>
      <c r="CC22" s="287"/>
      <c r="CD22" s="111"/>
      <c r="CE22" s="111"/>
      <c r="CF22" s="111"/>
      <c r="CG22" s="111"/>
      <c r="CH22" s="111"/>
      <c r="CI22" s="113"/>
      <c r="CJ22" s="287"/>
      <c r="CK22" s="154"/>
      <c r="CM22" s="91">
        <f t="shared" si="0"/>
        <v>8</v>
      </c>
      <c r="CN22" s="148">
        <f t="shared" si="1"/>
        <v>0</v>
      </c>
      <c r="CO22" s="92">
        <f t="shared" si="2"/>
        <v>0</v>
      </c>
      <c r="CP22" s="93">
        <f t="shared" si="3"/>
        <v>0</v>
      </c>
    </row>
    <row r="23" spans="1:94" ht="17.100000000000001" customHeight="1">
      <c r="A23" s="483"/>
      <c r="B23" s="444"/>
      <c r="C23" s="182" t="s">
        <v>415</v>
      </c>
      <c r="D23" s="292"/>
      <c r="E23" s="94"/>
      <c r="F23" s="94"/>
      <c r="G23" s="94"/>
      <c r="H23" s="94"/>
      <c r="I23" s="94"/>
      <c r="J23" s="116"/>
      <c r="K23" s="293"/>
      <c r="L23" s="94"/>
      <c r="M23" s="94"/>
      <c r="N23" s="94">
        <v>4</v>
      </c>
      <c r="O23" s="294">
        <v>4</v>
      </c>
      <c r="P23" s="293"/>
      <c r="Q23" s="95"/>
      <c r="R23" s="293"/>
      <c r="S23" s="95">
        <v>4</v>
      </c>
      <c r="T23" s="95">
        <v>4</v>
      </c>
      <c r="U23" s="95">
        <v>4</v>
      </c>
      <c r="V23" s="95">
        <v>4</v>
      </c>
      <c r="W23" s="94"/>
      <c r="X23" s="94"/>
      <c r="Y23" s="293"/>
      <c r="Z23" s="94">
        <v>4</v>
      </c>
      <c r="AA23" s="94">
        <v>4</v>
      </c>
      <c r="AB23" s="94">
        <v>4</v>
      </c>
      <c r="AC23" s="117">
        <v>4</v>
      </c>
      <c r="AD23" s="94"/>
      <c r="AE23" s="116"/>
      <c r="AF23" s="293"/>
      <c r="AG23" s="293"/>
      <c r="AH23" s="94"/>
      <c r="AI23" s="94">
        <v>4</v>
      </c>
      <c r="AJ23" s="94"/>
      <c r="AK23" s="94"/>
      <c r="AL23" s="94"/>
      <c r="AM23" s="293"/>
      <c r="AN23" s="94"/>
      <c r="AO23" s="94"/>
      <c r="AP23" s="94">
        <v>4</v>
      </c>
      <c r="AQ23" s="295"/>
      <c r="AR23" s="117"/>
      <c r="AS23" s="116"/>
      <c r="AT23" s="296"/>
      <c r="AU23" s="297">
        <v>2</v>
      </c>
      <c r="AV23" s="94"/>
      <c r="AW23" s="94">
        <v>4</v>
      </c>
      <c r="AX23" s="94"/>
      <c r="AY23" s="94"/>
      <c r="AZ23" s="94"/>
      <c r="BA23" s="293"/>
      <c r="BB23" s="293"/>
      <c r="BC23" s="94"/>
      <c r="BD23" s="94"/>
      <c r="BE23" s="94"/>
      <c r="BF23" s="94"/>
      <c r="BG23" s="117"/>
      <c r="BH23" s="293"/>
      <c r="BI23" s="293"/>
      <c r="BJ23" s="94"/>
      <c r="BK23" s="94">
        <v>4</v>
      </c>
      <c r="BL23" s="94"/>
      <c r="BM23" s="94"/>
      <c r="BN23" s="116"/>
      <c r="BO23" s="293"/>
      <c r="BP23" s="94"/>
      <c r="BQ23" s="94"/>
      <c r="BR23" s="94"/>
      <c r="BS23" s="94"/>
      <c r="BT23" s="94"/>
      <c r="BU23" s="117"/>
      <c r="BV23" s="293"/>
      <c r="BW23" s="293"/>
      <c r="BX23" s="294"/>
      <c r="BY23" s="117">
        <v>4</v>
      </c>
      <c r="BZ23" s="94"/>
      <c r="CA23" s="94"/>
      <c r="CB23" s="94"/>
      <c r="CC23" s="293"/>
      <c r="CD23" s="94"/>
      <c r="CE23" s="94"/>
      <c r="CF23" s="94"/>
      <c r="CG23" s="94"/>
      <c r="CH23" s="94"/>
      <c r="CI23" s="117"/>
      <c r="CJ23" s="293"/>
      <c r="CK23" s="155"/>
      <c r="CM23" s="101">
        <f t="shared" si="0"/>
        <v>13</v>
      </c>
      <c r="CN23" s="149">
        <f t="shared" si="1"/>
        <v>0</v>
      </c>
      <c r="CO23" s="102">
        <f t="shared" si="2"/>
        <v>1</v>
      </c>
      <c r="CP23" s="103">
        <f t="shared" si="3"/>
        <v>0</v>
      </c>
    </row>
    <row r="24" spans="1:94" ht="17.100000000000001" customHeight="1">
      <c r="A24" s="481">
        <v>7</v>
      </c>
      <c r="B24" s="442" t="s">
        <v>424</v>
      </c>
      <c r="C24" s="183" t="s">
        <v>409</v>
      </c>
      <c r="D24" s="280"/>
      <c r="E24" s="106"/>
      <c r="F24" s="106"/>
      <c r="G24" s="106"/>
      <c r="H24" s="106"/>
      <c r="I24" s="106"/>
      <c r="J24" s="107"/>
      <c r="K24" s="281"/>
      <c r="L24" s="106">
        <v>4</v>
      </c>
      <c r="M24" s="106"/>
      <c r="N24" s="106"/>
      <c r="O24" s="282"/>
      <c r="P24" s="281"/>
      <c r="Q24" s="80"/>
      <c r="R24" s="281"/>
      <c r="S24" s="80"/>
      <c r="T24" s="80"/>
      <c r="U24" s="80"/>
      <c r="V24" s="80"/>
      <c r="W24" s="106"/>
      <c r="X24" s="106"/>
      <c r="Y24" s="281"/>
      <c r="Z24" s="106"/>
      <c r="AA24" s="106"/>
      <c r="AB24" s="106"/>
      <c r="AC24" s="108"/>
      <c r="AD24" s="106"/>
      <c r="AE24" s="107"/>
      <c r="AF24" s="281"/>
      <c r="AG24" s="281"/>
      <c r="AH24" s="106"/>
      <c r="AI24" s="106"/>
      <c r="AJ24" s="106"/>
      <c r="AK24" s="106"/>
      <c r="AL24" s="106"/>
      <c r="AM24" s="281"/>
      <c r="AN24" s="106"/>
      <c r="AO24" s="106"/>
      <c r="AP24" s="106"/>
      <c r="AQ24" s="283"/>
      <c r="AR24" s="108"/>
      <c r="AS24" s="107"/>
      <c r="AT24" s="284"/>
      <c r="AU24" s="285"/>
      <c r="AV24" s="106"/>
      <c r="AW24" s="106"/>
      <c r="AX24" s="106"/>
      <c r="AY24" s="106"/>
      <c r="AZ24" s="106"/>
      <c r="BA24" s="281"/>
      <c r="BB24" s="281"/>
      <c r="BC24" s="106"/>
      <c r="BD24" s="106"/>
      <c r="BE24" s="106"/>
      <c r="BF24" s="106"/>
      <c r="BG24" s="108"/>
      <c r="BH24" s="281"/>
      <c r="BI24" s="281"/>
      <c r="BJ24" s="106"/>
      <c r="BK24" s="106"/>
      <c r="BL24" s="106"/>
      <c r="BM24" s="106"/>
      <c r="BN24" s="107"/>
      <c r="BO24" s="281"/>
      <c r="BP24" s="106"/>
      <c r="BQ24" s="106"/>
      <c r="BR24" s="106"/>
      <c r="BS24" s="106"/>
      <c r="BT24" s="106"/>
      <c r="BU24" s="108"/>
      <c r="BV24" s="281"/>
      <c r="BW24" s="281"/>
      <c r="BX24" s="282"/>
      <c r="BY24" s="108"/>
      <c r="BZ24" s="106"/>
      <c r="CA24" s="106"/>
      <c r="CB24" s="106"/>
      <c r="CC24" s="281"/>
      <c r="CD24" s="106"/>
      <c r="CE24" s="106"/>
      <c r="CF24" s="106"/>
      <c r="CG24" s="106"/>
      <c r="CH24" s="106"/>
      <c r="CI24" s="108"/>
      <c r="CJ24" s="281"/>
      <c r="CK24" s="153"/>
      <c r="CM24" s="84">
        <f t="shared" si="0"/>
        <v>0</v>
      </c>
      <c r="CN24" s="147">
        <f t="shared" si="1"/>
        <v>0</v>
      </c>
      <c r="CO24" s="85">
        <f t="shared" si="2"/>
        <v>0</v>
      </c>
      <c r="CP24" s="86">
        <f t="shared" si="3"/>
        <v>0</v>
      </c>
    </row>
    <row r="25" spans="1:94" ht="17.100000000000001" customHeight="1">
      <c r="A25" s="482"/>
      <c r="B25" s="443"/>
      <c r="C25" s="181" t="s">
        <v>414</v>
      </c>
      <c r="D25" s="286"/>
      <c r="E25" s="111"/>
      <c r="F25" s="111"/>
      <c r="G25" s="111"/>
      <c r="H25" s="111"/>
      <c r="I25" s="111"/>
      <c r="J25" s="112"/>
      <c r="K25" s="287"/>
      <c r="L25" s="111"/>
      <c r="M25" s="111"/>
      <c r="N25" s="111">
        <v>4</v>
      </c>
      <c r="O25" s="288">
        <v>4</v>
      </c>
      <c r="P25" s="287"/>
      <c r="Q25" s="88"/>
      <c r="R25" s="287"/>
      <c r="S25" s="88"/>
      <c r="T25" s="88"/>
      <c r="U25" s="88">
        <v>4</v>
      </c>
      <c r="V25" s="88">
        <v>4</v>
      </c>
      <c r="W25" s="111"/>
      <c r="X25" s="111"/>
      <c r="Y25" s="287"/>
      <c r="Z25" s="111"/>
      <c r="AA25" s="111"/>
      <c r="AB25" s="111">
        <v>4</v>
      </c>
      <c r="AC25" s="113">
        <v>4</v>
      </c>
      <c r="AD25" s="111"/>
      <c r="AE25" s="112"/>
      <c r="AF25" s="287"/>
      <c r="AG25" s="287"/>
      <c r="AH25" s="88"/>
      <c r="AI25" s="88">
        <v>4</v>
      </c>
      <c r="AJ25" s="111"/>
      <c r="AK25" s="111"/>
      <c r="AL25" s="111"/>
      <c r="AM25" s="287"/>
      <c r="AN25" s="111"/>
      <c r="AO25" s="111"/>
      <c r="AP25" s="111">
        <v>4</v>
      </c>
      <c r="AQ25" s="289"/>
      <c r="AR25" s="113"/>
      <c r="AS25" s="112"/>
      <c r="AT25" s="290"/>
      <c r="AU25" s="291"/>
      <c r="AV25" s="111"/>
      <c r="AW25" s="111">
        <v>4</v>
      </c>
      <c r="AX25" s="111"/>
      <c r="AY25" s="111"/>
      <c r="AZ25" s="111"/>
      <c r="BA25" s="287"/>
      <c r="BB25" s="287"/>
      <c r="BC25" s="111"/>
      <c r="BD25" s="111"/>
      <c r="BE25" s="111"/>
      <c r="BF25" s="111"/>
      <c r="BG25" s="113"/>
      <c r="BH25" s="287"/>
      <c r="BI25" s="287"/>
      <c r="BJ25" s="111"/>
      <c r="BK25" s="111"/>
      <c r="BL25" s="111"/>
      <c r="BM25" s="111"/>
      <c r="BN25" s="112"/>
      <c r="BO25" s="287"/>
      <c r="BP25" s="111"/>
      <c r="BQ25" s="111"/>
      <c r="BR25" s="111"/>
      <c r="BS25" s="111"/>
      <c r="BT25" s="111"/>
      <c r="BU25" s="113"/>
      <c r="BV25" s="287"/>
      <c r="BW25" s="287"/>
      <c r="BX25" s="288"/>
      <c r="BY25" s="113">
        <v>4</v>
      </c>
      <c r="BZ25" s="111"/>
      <c r="CA25" s="111"/>
      <c r="CB25" s="111"/>
      <c r="CC25" s="287"/>
      <c r="CD25" s="111"/>
      <c r="CE25" s="111"/>
      <c r="CF25" s="111"/>
      <c r="CG25" s="111"/>
      <c r="CH25" s="111"/>
      <c r="CI25" s="113"/>
      <c r="CJ25" s="287"/>
      <c r="CK25" s="154"/>
      <c r="CM25" s="91">
        <f t="shared" si="0"/>
        <v>8</v>
      </c>
      <c r="CN25" s="148">
        <f t="shared" si="1"/>
        <v>0</v>
      </c>
      <c r="CO25" s="92">
        <f t="shared" si="2"/>
        <v>0</v>
      </c>
      <c r="CP25" s="93">
        <f t="shared" si="3"/>
        <v>0</v>
      </c>
    </row>
    <row r="26" spans="1:94" ht="17.100000000000001" customHeight="1">
      <c r="A26" s="483"/>
      <c r="B26" s="444"/>
      <c r="C26" s="182" t="s">
        <v>415</v>
      </c>
      <c r="D26" s="292"/>
      <c r="E26" s="94"/>
      <c r="F26" s="94"/>
      <c r="G26" s="94"/>
      <c r="H26" s="94"/>
      <c r="I26" s="94"/>
      <c r="J26" s="116"/>
      <c r="K26" s="293"/>
      <c r="L26" s="94"/>
      <c r="M26" s="94"/>
      <c r="N26" s="94">
        <v>4</v>
      </c>
      <c r="O26" s="294">
        <v>4</v>
      </c>
      <c r="P26" s="293"/>
      <c r="Q26" s="95"/>
      <c r="R26" s="293"/>
      <c r="S26" s="95">
        <v>2</v>
      </c>
      <c r="T26" s="95">
        <v>4</v>
      </c>
      <c r="U26" s="95">
        <v>4</v>
      </c>
      <c r="V26" s="95">
        <v>4</v>
      </c>
      <c r="W26" s="94"/>
      <c r="X26" s="94"/>
      <c r="Y26" s="293"/>
      <c r="Z26" s="94">
        <v>1</v>
      </c>
      <c r="AA26" s="94">
        <v>1</v>
      </c>
      <c r="AB26" s="94">
        <v>4</v>
      </c>
      <c r="AC26" s="117">
        <v>4</v>
      </c>
      <c r="AD26" s="94"/>
      <c r="AE26" s="116"/>
      <c r="AF26" s="293"/>
      <c r="AG26" s="293"/>
      <c r="AH26" s="94"/>
      <c r="AI26" s="94">
        <v>4</v>
      </c>
      <c r="AJ26" s="94"/>
      <c r="AK26" s="94"/>
      <c r="AL26" s="94"/>
      <c r="AM26" s="293"/>
      <c r="AN26" s="94"/>
      <c r="AO26" s="94"/>
      <c r="AP26" s="94">
        <v>4</v>
      </c>
      <c r="AQ26" s="295"/>
      <c r="AR26" s="117"/>
      <c r="AS26" s="116"/>
      <c r="AT26" s="296"/>
      <c r="AU26" s="297">
        <v>4</v>
      </c>
      <c r="AV26" s="94"/>
      <c r="AW26" s="94">
        <v>4</v>
      </c>
      <c r="AX26" s="94"/>
      <c r="AY26" s="94"/>
      <c r="AZ26" s="94"/>
      <c r="BA26" s="293"/>
      <c r="BB26" s="293"/>
      <c r="BC26" s="94"/>
      <c r="BD26" s="94"/>
      <c r="BE26" s="94"/>
      <c r="BF26" s="94"/>
      <c r="BG26" s="117"/>
      <c r="BH26" s="293"/>
      <c r="BI26" s="293"/>
      <c r="BJ26" s="94"/>
      <c r="BK26" s="94">
        <v>4</v>
      </c>
      <c r="BL26" s="94"/>
      <c r="BM26" s="94"/>
      <c r="BN26" s="116"/>
      <c r="BO26" s="293"/>
      <c r="BP26" s="94"/>
      <c r="BQ26" s="94"/>
      <c r="BR26" s="94"/>
      <c r="BS26" s="94"/>
      <c r="BT26" s="94"/>
      <c r="BU26" s="117"/>
      <c r="BV26" s="293"/>
      <c r="BW26" s="293"/>
      <c r="BX26" s="294"/>
      <c r="BY26" s="117">
        <v>4</v>
      </c>
      <c r="BZ26" s="94"/>
      <c r="CA26" s="94"/>
      <c r="CB26" s="94"/>
      <c r="CC26" s="293"/>
      <c r="CD26" s="94"/>
      <c r="CE26" s="94"/>
      <c r="CF26" s="94"/>
      <c r="CG26" s="94"/>
      <c r="CH26" s="94"/>
      <c r="CI26" s="117"/>
      <c r="CJ26" s="293"/>
      <c r="CK26" s="155"/>
      <c r="CM26" s="101">
        <f t="shared" si="0"/>
        <v>11</v>
      </c>
      <c r="CN26" s="149">
        <f t="shared" si="1"/>
        <v>0</v>
      </c>
      <c r="CO26" s="102">
        <f t="shared" si="2"/>
        <v>1</v>
      </c>
      <c r="CP26" s="103">
        <f t="shared" si="3"/>
        <v>2</v>
      </c>
    </row>
    <row r="27" spans="1:94" ht="17.100000000000001" customHeight="1">
      <c r="A27" s="481">
        <v>8</v>
      </c>
      <c r="B27" s="442" t="s">
        <v>425</v>
      </c>
      <c r="C27" s="183" t="s">
        <v>409</v>
      </c>
      <c r="D27" s="280"/>
      <c r="E27" s="106"/>
      <c r="F27" s="106"/>
      <c r="G27" s="106"/>
      <c r="H27" s="106"/>
      <c r="I27" s="106"/>
      <c r="J27" s="107"/>
      <c r="K27" s="281"/>
      <c r="L27" s="106">
        <v>4</v>
      </c>
      <c r="M27" s="106"/>
      <c r="N27" s="106"/>
      <c r="O27" s="282"/>
      <c r="P27" s="281"/>
      <c r="Q27" s="80"/>
      <c r="R27" s="281"/>
      <c r="S27" s="80"/>
      <c r="T27" s="80"/>
      <c r="U27" s="80"/>
      <c r="V27" s="80"/>
      <c r="W27" s="106"/>
      <c r="X27" s="106"/>
      <c r="Y27" s="281"/>
      <c r="Z27" s="106"/>
      <c r="AA27" s="106"/>
      <c r="AB27" s="106"/>
      <c r="AC27" s="108"/>
      <c r="AD27" s="106"/>
      <c r="AE27" s="107"/>
      <c r="AF27" s="281"/>
      <c r="AG27" s="281"/>
      <c r="AH27" s="106"/>
      <c r="AI27" s="106"/>
      <c r="AJ27" s="106"/>
      <c r="AK27" s="106"/>
      <c r="AL27" s="106"/>
      <c r="AM27" s="281"/>
      <c r="AN27" s="106"/>
      <c r="AO27" s="106"/>
      <c r="AP27" s="106"/>
      <c r="AQ27" s="283"/>
      <c r="AR27" s="108"/>
      <c r="AS27" s="107"/>
      <c r="AT27" s="284"/>
      <c r="AU27" s="285"/>
      <c r="AV27" s="106"/>
      <c r="AW27" s="106"/>
      <c r="AX27" s="106"/>
      <c r="AY27" s="106"/>
      <c r="AZ27" s="106"/>
      <c r="BA27" s="281"/>
      <c r="BB27" s="281"/>
      <c r="BC27" s="106"/>
      <c r="BD27" s="106"/>
      <c r="BE27" s="106"/>
      <c r="BF27" s="106"/>
      <c r="BG27" s="108"/>
      <c r="BH27" s="281"/>
      <c r="BI27" s="281"/>
      <c r="BJ27" s="106"/>
      <c r="BK27" s="106"/>
      <c r="BL27" s="106"/>
      <c r="BM27" s="106"/>
      <c r="BN27" s="107"/>
      <c r="BO27" s="281"/>
      <c r="BP27" s="106"/>
      <c r="BQ27" s="106"/>
      <c r="BR27" s="106"/>
      <c r="BS27" s="106"/>
      <c r="BT27" s="106"/>
      <c r="BU27" s="108"/>
      <c r="BV27" s="281"/>
      <c r="BW27" s="281"/>
      <c r="BX27" s="282"/>
      <c r="BY27" s="108"/>
      <c r="BZ27" s="106"/>
      <c r="CA27" s="106"/>
      <c r="CB27" s="106"/>
      <c r="CC27" s="281"/>
      <c r="CD27" s="106"/>
      <c r="CE27" s="106"/>
      <c r="CF27" s="106"/>
      <c r="CG27" s="106"/>
      <c r="CH27" s="106"/>
      <c r="CI27" s="108"/>
      <c r="CJ27" s="281"/>
      <c r="CK27" s="153"/>
      <c r="CM27" s="84">
        <f t="shared" si="0"/>
        <v>0</v>
      </c>
      <c r="CN27" s="147">
        <f t="shared" si="1"/>
        <v>0</v>
      </c>
      <c r="CO27" s="85">
        <f t="shared" si="2"/>
        <v>0</v>
      </c>
      <c r="CP27" s="86">
        <f t="shared" si="3"/>
        <v>0</v>
      </c>
    </row>
    <row r="28" spans="1:94" ht="17.100000000000001" customHeight="1">
      <c r="A28" s="482"/>
      <c r="B28" s="443"/>
      <c r="C28" s="181" t="s">
        <v>414</v>
      </c>
      <c r="D28" s="286"/>
      <c r="E28" s="111"/>
      <c r="F28" s="111"/>
      <c r="G28" s="111"/>
      <c r="H28" s="111"/>
      <c r="I28" s="111"/>
      <c r="J28" s="112"/>
      <c r="K28" s="287"/>
      <c r="L28" s="111"/>
      <c r="M28" s="111"/>
      <c r="N28" s="111">
        <v>4</v>
      </c>
      <c r="O28" s="288">
        <v>4</v>
      </c>
      <c r="P28" s="287"/>
      <c r="Q28" s="88"/>
      <c r="R28" s="287"/>
      <c r="S28" s="88"/>
      <c r="T28" s="88"/>
      <c r="U28" s="88">
        <v>4</v>
      </c>
      <c r="V28" s="88">
        <v>4</v>
      </c>
      <c r="W28" s="111"/>
      <c r="X28" s="111"/>
      <c r="Y28" s="287"/>
      <c r="Z28" s="111"/>
      <c r="AA28" s="111"/>
      <c r="AB28" s="111">
        <v>4</v>
      </c>
      <c r="AC28" s="113">
        <v>4</v>
      </c>
      <c r="AD28" s="111"/>
      <c r="AE28" s="112"/>
      <c r="AF28" s="287"/>
      <c r="AG28" s="287"/>
      <c r="AH28" s="88"/>
      <c r="AI28" s="88">
        <v>4</v>
      </c>
      <c r="AJ28" s="111"/>
      <c r="AK28" s="111"/>
      <c r="AL28" s="111"/>
      <c r="AM28" s="287"/>
      <c r="AN28" s="111"/>
      <c r="AO28" s="111"/>
      <c r="AP28" s="111">
        <v>4</v>
      </c>
      <c r="AQ28" s="289"/>
      <c r="AR28" s="113"/>
      <c r="AS28" s="112"/>
      <c r="AT28" s="290"/>
      <c r="AU28" s="291"/>
      <c r="AV28" s="111"/>
      <c r="AW28" s="111">
        <v>4</v>
      </c>
      <c r="AX28" s="111"/>
      <c r="AY28" s="111"/>
      <c r="AZ28" s="111"/>
      <c r="BA28" s="287"/>
      <c r="BB28" s="287"/>
      <c r="BC28" s="111"/>
      <c r="BD28" s="111"/>
      <c r="BE28" s="111"/>
      <c r="BF28" s="111"/>
      <c r="BG28" s="113"/>
      <c r="BH28" s="287"/>
      <c r="BI28" s="287"/>
      <c r="BJ28" s="111"/>
      <c r="BK28" s="111"/>
      <c r="BL28" s="111"/>
      <c r="BM28" s="111"/>
      <c r="BN28" s="112"/>
      <c r="BO28" s="287"/>
      <c r="BP28" s="111"/>
      <c r="BQ28" s="111"/>
      <c r="BR28" s="111"/>
      <c r="BS28" s="111"/>
      <c r="BT28" s="111"/>
      <c r="BU28" s="113"/>
      <c r="BV28" s="287"/>
      <c r="BW28" s="287"/>
      <c r="BX28" s="288"/>
      <c r="BY28" s="113">
        <v>4</v>
      </c>
      <c r="BZ28" s="111"/>
      <c r="CA28" s="111"/>
      <c r="CB28" s="111"/>
      <c r="CC28" s="287"/>
      <c r="CD28" s="111"/>
      <c r="CE28" s="111"/>
      <c r="CF28" s="111"/>
      <c r="CG28" s="111"/>
      <c r="CH28" s="111"/>
      <c r="CI28" s="113"/>
      <c r="CJ28" s="287"/>
      <c r="CK28" s="154"/>
      <c r="CM28" s="91">
        <f t="shared" si="0"/>
        <v>8</v>
      </c>
      <c r="CN28" s="148">
        <f t="shared" si="1"/>
        <v>0</v>
      </c>
      <c r="CO28" s="92">
        <f t="shared" si="2"/>
        <v>0</v>
      </c>
      <c r="CP28" s="93">
        <f t="shared" si="3"/>
        <v>0</v>
      </c>
    </row>
    <row r="29" spans="1:94" ht="17.100000000000001" customHeight="1">
      <c r="A29" s="483"/>
      <c r="B29" s="444"/>
      <c r="C29" s="182" t="s">
        <v>415</v>
      </c>
      <c r="D29" s="292"/>
      <c r="E29" s="94"/>
      <c r="F29" s="94"/>
      <c r="G29" s="94"/>
      <c r="H29" s="94"/>
      <c r="I29" s="94"/>
      <c r="J29" s="116"/>
      <c r="K29" s="293"/>
      <c r="L29" s="94"/>
      <c r="M29" s="94"/>
      <c r="N29" s="94">
        <v>4</v>
      </c>
      <c r="O29" s="294">
        <v>4</v>
      </c>
      <c r="P29" s="293"/>
      <c r="Q29" s="95"/>
      <c r="R29" s="293"/>
      <c r="S29" s="95">
        <v>2</v>
      </c>
      <c r="T29" s="95">
        <v>4</v>
      </c>
      <c r="U29" s="95">
        <v>4</v>
      </c>
      <c r="V29" s="95">
        <v>4</v>
      </c>
      <c r="W29" s="94"/>
      <c r="X29" s="94"/>
      <c r="Y29" s="293"/>
      <c r="Z29" s="94">
        <v>4</v>
      </c>
      <c r="AA29" s="94">
        <v>4</v>
      </c>
      <c r="AB29" s="94">
        <v>4</v>
      </c>
      <c r="AC29" s="117">
        <v>4</v>
      </c>
      <c r="AD29" s="94"/>
      <c r="AE29" s="116"/>
      <c r="AF29" s="293"/>
      <c r="AG29" s="293"/>
      <c r="AH29" s="94"/>
      <c r="AI29" s="94">
        <v>4</v>
      </c>
      <c r="AJ29" s="94"/>
      <c r="AK29" s="94"/>
      <c r="AL29" s="94"/>
      <c r="AM29" s="293"/>
      <c r="AN29" s="94"/>
      <c r="AO29" s="94"/>
      <c r="AP29" s="94">
        <v>4</v>
      </c>
      <c r="AQ29" s="295"/>
      <c r="AR29" s="117"/>
      <c r="AS29" s="116"/>
      <c r="AT29" s="296"/>
      <c r="AU29" s="297">
        <v>4</v>
      </c>
      <c r="AV29" s="94"/>
      <c r="AW29" s="94">
        <v>4</v>
      </c>
      <c r="AX29" s="94"/>
      <c r="AY29" s="94"/>
      <c r="AZ29" s="94"/>
      <c r="BA29" s="293"/>
      <c r="BB29" s="293"/>
      <c r="BC29" s="94"/>
      <c r="BD29" s="94"/>
      <c r="BE29" s="94"/>
      <c r="BF29" s="94"/>
      <c r="BG29" s="117"/>
      <c r="BH29" s="293"/>
      <c r="BI29" s="293"/>
      <c r="BJ29" s="94"/>
      <c r="BK29" s="94">
        <v>4</v>
      </c>
      <c r="BL29" s="94"/>
      <c r="BM29" s="94"/>
      <c r="BN29" s="116"/>
      <c r="BO29" s="293"/>
      <c r="BP29" s="94"/>
      <c r="BQ29" s="94"/>
      <c r="BR29" s="94"/>
      <c r="BS29" s="94"/>
      <c r="BT29" s="94"/>
      <c r="BU29" s="117"/>
      <c r="BV29" s="293"/>
      <c r="BW29" s="293"/>
      <c r="BX29" s="294"/>
      <c r="BY29" s="117">
        <v>4</v>
      </c>
      <c r="BZ29" s="94"/>
      <c r="CA29" s="94"/>
      <c r="CB29" s="94"/>
      <c r="CC29" s="293"/>
      <c r="CD29" s="94"/>
      <c r="CE29" s="94"/>
      <c r="CF29" s="94"/>
      <c r="CG29" s="94"/>
      <c r="CH29" s="94"/>
      <c r="CI29" s="117"/>
      <c r="CJ29" s="293"/>
      <c r="CK29" s="155"/>
      <c r="CM29" s="101">
        <f t="shared" si="0"/>
        <v>13</v>
      </c>
      <c r="CN29" s="149">
        <f t="shared" si="1"/>
        <v>0</v>
      </c>
      <c r="CO29" s="102">
        <f t="shared" si="2"/>
        <v>1</v>
      </c>
      <c r="CP29" s="103">
        <f t="shared" si="3"/>
        <v>0</v>
      </c>
    </row>
    <row r="30" spans="1:94" ht="17.100000000000001" customHeight="1">
      <c r="A30" s="481">
        <v>9</v>
      </c>
      <c r="B30" s="442" t="s">
        <v>426</v>
      </c>
      <c r="C30" s="183" t="s">
        <v>409</v>
      </c>
      <c r="D30" s="280"/>
      <c r="E30" s="106"/>
      <c r="F30" s="106"/>
      <c r="G30" s="106"/>
      <c r="H30" s="106"/>
      <c r="I30" s="106"/>
      <c r="J30" s="107"/>
      <c r="K30" s="281"/>
      <c r="L30" s="106">
        <v>4</v>
      </c>
      <c r="M30" s="106"/>
      <c r="N30" s="106"/>
      <c r="O30" s="282"/>
      <c r="P30" s="281"/>
      <c r="Q30" s="80"/>
      <c r="R30" s="281"/>
      <c r="S30" s="80"/>
      <c r="T30" s="80"/>
      <c r="U30" s="80"/>
      <c r="V30" s="80"/>
      <c r="W30" s="106"/>
      <c r="X30" s="106"/>
      <c r="Y30" s="281"/>
      <c r="Z30" s="106"/>
      <c r="AA30" s="106"/>
      <c r="AB30" s="106"/>
      <c r="AC30" s="108"/>
      <c r="AD30" s="106"/>
      <c r="AE30" s="107"/>
      <c r="AF30" s="281"/>
      <c r="AG30" s="281"/>
      <c r="AH30" s="106"/>
      <c r="AI30" s="106"/>
      <c r="AJ30" s="106"/>
      <c r="AK30" s="106"/>
      <c r="AL30" s="106"/>
      <c r="AM30" s="281"/>
      <c r="AN30" s="106"/>
      <c r="AO30" s="106"/>
      <c r="AP30" s="106"/>
      <c r="AQ30" s="283"/>
      <c r="AR30" s="108"/>
      <c r="AS30" s="107"/>
      <c r="AT30" s="284"/>
      <c r="AU30" s="285"/>
      <c r="AV30" s="106"/>
      <c r="AW30" s="106"/>
      <c r="AX30" s="106"/>
      <c r="AY30" s="106"/>
      <c r="AZ30" s="106"/>
      <c r="BA30" s="281"/>
      <c r="BB30" s="281"/>
      <c r="BC30" s="106"/>
      <c r="BD30" s="106"/>
      <c r="BE30" s="106"/>
      <c r="BF30" s="106"/>
      <c r="BG30" s="108"/>
      <c r="BH30" s="281"/>
      <c r="BI30" s="281"/>
      <c r="BJ30" s="106"/>
      <c r="BK30" s="106"/>
      <c r="BL30" s="106"/>
      <c r="BM30" s="106"/>
      <c r="BN30" s="107"/>
      <c r="BO30" s="281"/>
      <c r="BP30" s="106"/>
      <c r="BQ30" s="106"/>
      <c r="BR30" s="106"/>
      <c r="BS30" s="106"/>
      <c r="BT30" s="106"/>
      <c r="BU30" s="108"/>
      <c r="BV30" s="281"/>
      <c r="BW30" s="281"/>
      <c r="BX30" s="282"/>
      <c r="BY30" s="108"/>
      <c r="BZ30" s="106"/>
      <c r="CA30" s="106"/>
      <c r="CB30" s="106"/>
      <c r="CC30" s="281"/>
      <c r="CD30" s="106"/>
      <c r="CE30" s="106"/>
      <c r="CF30" s="106"/>
      <c r="CG30" s="106"/>
      <c r="CH30" s="106"/>
      <c r="CI30" s="108"/>
      <c r="CJ30" s="281"/>
      <c r="CK30" s="153"/>
      <c r="CM30" s="84">
        <f t="shared" si="0"/>
        <v>0</v>
      </c>
      <c r="CN30" s="147">
        <f t="shared" si="1"/>
        <v>0</v>
      </c>
      <c r="CO30" s="85">
        <f t="shared" si="2"/>
        <v>0</v>
      </c>
      <c r="CP30" s="86">
        <f t="shared" si="3"/>
        <v>0</v>
      </c>
    </row>
    <row r="31" spans="1:94" ht="17.100000000000001" customHeight="1">
      <c r="A31" s="482"/>
      <c r="B31" s="443"/>
      <c r="C31" s="181" t="s">
        <v>414</v>
      </c>
      <c r="D31" s="286"/>
      <c r="E31" s="111"/>
      <c r="F31" s="111"/>
      <c r="G31" s="111"/>
      <c r="H31" s="111"/>
      <c r="I31" s="111"/>
      <c r="J31" s="112"/>
      <c r="K31" s="287"/>
      <c r="L31" s="111"/>
      <c r="M31" s="111"/>
      <c r="N31" s="111">
        <v>4</v>
      </c>
      <c r="O31" s="288">
        <v>4</v>
      </c>
      <c r="P31" s="287"/>
      <c r="Q31" s="88"/>
      <c r="R31" s="287"/>
      <c r="S31" s="88"/>
      <c r="T31" s="88"/>
      <c r="U31" s="88">
        <v>4</v>
      </c>
      <c r="V31" s="88">
        <v>4</v>
      </c>
      <c r="W31" s="111"/>
      <c r="X31" s="111"/>
      <c r="Y31" s="287"/>
      <c r="Z31" s="111"/>
      <c r="AA31" s="111"/>
      <c r="AB31" s="111">
        <v>4</v>
      </c>
      <c r="AC31" s="113">
        <v>4</v>
      </c>
      <c r="AD31" s="111"/>
      <c r="AE31" s="112"/>
      <c r="AF31" s="287"/>
      <c r="AG31" s="287"/>
      <c r="AH31" s="88"/>
      <c r="AI31" s="88">
        <v>4</v>
      </c>
      <c r="AJ31" s="111"/>
      <c r="AK31" s="111"/>
      <c r="AL31" s="111"/>
      <c r="AM31" s="287"/>
      <c r="AN31" s="111"/>
      <c r="AO31" s="111"/>
      <c r="AP31" s="111">
        <v>4</v>
      </c>
      <c r="AQ31" s="289"/>
      <c r="AR31" s="113"/>
      <c r="AS31" s="112"/>
      <c r="AT31" s="290"/>
      <c r="AU31" s="291"/>
      <c r="AV31" s="111"/>
      <c r="AW31" s="111">
        <v>4</v>
      </c>
      <c r="AX31" s="111"/>
      <c r="AY31" s="111"/>
      <c r="AZ31" s="111"/>
      <c r="BA31" s="287"/>
      <c r="BB31" s="287"/>
      <c r="BC31" s="111"/>
      <c r="BD31" s="111"/>
      <c r="BE31" s="111"/>
      <c r="BF31" s="111"/>
      <c r="BG31" s="113"/>
      <c r="BH31" s="287"/>
      <c r="BI31" s="287"/>
      <c r="BJ31" s="111"/>
      <c r="BK31" s="111"/>
      <c r="BL31" s="111"/>
      <c r="BM31" s="111"/>
      <c r="BN31" s="112"/>
      <c r="BO31" s="287"/>
      <c r="BP31" s="111"/>
      <c r="BQ31" s="111"/>
      <c r="BR31" s="111"/>
      <c r="BS31" s="111"/>
      <c r="BT31" s="111"/>
      <c r="BU31" s="113"/>
      <c r="BV31" s="287"/>
      <c r="BW31" s="287"/>
      <c r="BX31" s="288"/>
      <c r="BY31" s="113">
        <v>4</v>
      </c>
      <c r="BZ31" s="111"/>
      <c r="CA31" s="111"/>
      <c r="CB31" s="111"/>
      <c r="CC31" s="287"/>
      <c r="CD31" s="111"/>
      <c r="CE31" s="111"/>
      <c r="CF31" s="111"/>
      <c r="CG31" s="111"/>
      <c r="CH31" s="111"/>
      <c r="CI31" s="113"/>
      <c r="CJ31" s="287"/>
      <c r="CK31" s="154"/>
      <c r="CM31" s="91">
        <f t="shared" si="0"/>
        <v>8</v>
      </c>
      <c r="CN31" s="148">
        <f t="shared" si="1"/>
        <v>0</v>
      </c>
      <c r="CO31" s="92">
        <f t="shared" si="2"/>
        <v>0</v>
      </c>
      <c r="CP31" s="93">
        <f t="shared" si="3"/>
        <v>0</v>
      </c>
    </row>
    <row r="32" spans="1:94" ht="17.100000000000001" customHeight="1">
      <c r="A32" s="483"/>
      <c r="B32" s="444"/>
      <c r="C32" s="182" t="s">
        <v>415</v>
      </c>
      <c r="D32" s="292"/>
      <c r="E32" s="94"/>
      <c r="F32" s="94"/>
      <c r="G32" s="94"/>
      <c r="H32" s="94"/>
      <c r="I32" s="94"/>
      <c r="J32" s="116"/>
      <c r="K32" s="293"/>
      <c r="L32" s="94"/>
      <c r="M32" s="94"/>
      <c r="N32" s="94">
        <v>4</v>
      </c>
      <c r="O32" s="294">
        <v>4</v>
      </c>
      <c r="P32" s="293"/>
      <c r="Q32" s="95"/>
      <c r="R32" s="293"/>
      <c r="S32" s="95">
        <v>4</v>
      </c>
      <c r="T32" s="95">
        <v>4</v>
      </c>
      <c r="U32" s="95">
        <v>4</v>
      </c>
      <c r="V32" s="95">
        <v>4</v>
      </c>
      <c r="W32" s="94"/>
      <c r="X32" s="94"/>
      <c r="Y32" s="293"/>
      <c r="Z32" s="94">
        <v>4</v>
      </c>
      <c r="AA32" s="94">
        <v>4</v>
      </c>
      <c r="AB32" s="94">
        <v>4</v>
      </c>
      <c r="AC32" s="117"/>
      <c r="AD32" s="94"/>
      <c r="AE32" s="116"/>
      <c r="AF32" s="293"/>
      <c r="AG32" s="293"/>
      <c r="AH32" s="94"/>
      <c r="AI32" s="94">
        <v>4</v>
      </c>
      <c r="AJ32" s="94"/>
      <c r="AK32" s="94"/>
      <c r="AL32" s="94"/>
      <c r="AM32" s="293"/>
      <c r="AN32" s="94"/>
      <c r="AO32" s="94"/>
      <c r="AP32" s="94">
        <v>4</v>
      </c>
      <c r="AQ32" s="295"/>
      <c r="AR32" s="117"/>
      <c r="AS32" s="116"/>
      <c r="AT32" s="296"/>
      <c r="AU32" s="297">
        <v>4</v>
      </c>
      <c r="AV32" s="94"/>
      <c r="AW32" s="94">
        <v>4</v>
      </c>
      <c r="AX32" s="94"/>
      <c r="AY32" s="94"/>
      <c r="AZ32" s="94"/>
      <c r="BA32" s="293"/>
      <c r="BB32" s="293"/>
      <c r="BC32" s="94"/>
      <c r="BD32" s="94"/>
      <c r="BE32" s="94"/>
      <c r="BF32" s="94"/>
      <c r="BG32" s="117"/>
      <c r="BH32" s="293"/>
      <c r="BI32" s="293"/>
      <c r="BJ32" s="94"/>
      <c r="BK32" s="94">
        <v>4</v>
      </c>
      <c r="BL32" s="94"/>
      <c r="BM32" s="94"/>
      <c r="BN32" s="116"/>
      <c r="BO32" s="293"/>
      <c r="BP32" s="94"/>
      <c r="BQ32" s="94"/>
      <c r="BR32" s="94"/>
      <c r="BS32" s="94"/>
      <c r="BT32" s="94"/>
      <c r="BU32" s="117"/>
      <c r="BV32" s="293"/>
      <c r="BW32" s="293"/>
      <c r="BX32" s="294"/>
      <c r="BY32" s="117">
        <v>4</v>
      </c>
      <c r="BZ32" s="94"/>
      <c r="CA32" s="94"/>
      <c r="CB32" s="94"/>
      <c r="CC32" s="293"/>
      <c r="CD32" s="94"/>
      <c r="CE32" s="94"/>
      <c r="CF32" s="94"/>
      <c r="CG32" s="94"/>
      <c r="CH32" s="94"/>
      <c r="CI32" s="117"/>
      <c r="CJ32" s="293"/>
      <c r="CK32" s="155"/>
      <c r="CM32" s="101">
        <f t="shared" si="0"/>
        <v>13</v>
      </c>
      <c r="CN32" s="149">
        <f t="shared" si="1"/>
        <v>0</v>
      </c>
      <c r="CO32" s="102">
        <f t="shared" si="2"/>
        <v>0</v>
      </c>
      <c r="CP32" s="103">
        <f t="shared" si="3"/>
        <v>0</v>
      </c>
    </row>
    <row r="33" spans="1:94" ht="17.100000000000001" customHeight="1">
      <c r="A33" s="481">
        <v>10</v>
      </c>
      <c r="B33" s="442" t="s">
        <v>427</v>
      </c>
      <c r="C33" s="183" t="s">
        <v>409</v>
      </c>
      <c r="D33" s="280"/>
      <c r="E33" s="106"/>
      <c r="F33" s="106"/>
      <c r="G33" s="106"/>
      <c r="H33" s="106"/>
      <c r="I33" s="106"/>
      <c r="J33" s="107"/>
      <c r="K33" s="281"/>
      <c r="L33" s="106">
        <v>4</v>
      </c>
      <c r="M33" s="106"/>
      <c r="N33" s="106"/>
      <c r="O33" s="282"/>
      <c r="P33" s="281"/>
      <c r="Q33" s="80"/>
      <c r="R33" s="281"/>
      <c r="S33" s="80"/>
      <c r="T33" s="80"/>
      <c r="U33" s="80"/>
      <c r="V33" s="80"/>
      <c r="W33" s="106"/>
      <c r="X33" s="106"/>
      <c r="Y33" s="281"/>
      <c r="Z33" s="106"/>
      <c r="AA33" s="106"/>
      <c r="AB33" s="106"/>
      <c r="AC33" s="108"/>
      <c r="AD33" s="106"/>
      <c r="AE33" s="107"/>
      <c r="AF33" s="281"/>
      <c r="AG33" s="281"/>
      <c r="AH33" s="106"/>
      <c r="AI33" s="106"/>
      <c r="AJ33" s="106"/>
      <c r="AK33" s="106"/>
      <c r="AL33" s="106"/>
      <c r="AM33" s="281"/>
      <c r="AN33" s="106"/>
      <c r="AO33" s="106"/>
      <c r="AP33" s="106"/>
      <c r="AQ33" s="283"/>
      <c r="AR33" s="108"/>
      <c r="AS33" s="107"/>
      <c r="AT33" s="284"/>
      <c r="AU33" s="285"/>
      <c r="AV33" s="106"/>
      <c r="AW33" s="106"/>
      <c r="AX33" s="106"/>
      <c r="AY33" s="106"/>
      <c r="AZ33" s="106"/>
      <c r="BA33" s="281"/>
      <c r="BB33" s="281"/>
      <c r="BC33" s="106"/>
      <c r="BD33" s="106"/>
      <c r="BE33" s="106"/>
      <c r="BF33" s="106"/>
      <c r="BG33" s="108"/>
      <c r="BH33" s="281"/>
      <c r="BI33" s="281"/>
      <c r="BJ33" s="106"/>
      <c r="BK33" s="106"/>
      <c r="BL33" s="106"/>
      <c r="BM33" s="106"/>
      <c r="BN33" s="107"/>
      <c r="BO33" s="281"/>
      <c r="BP33" s="106"/>
      <c r="BQ33" s="106"/>
      <c r="BR33" s="106"/>
      <c r="BS33" s="106"/>
      <c r="BT33" s="106"/>
      <c r="BU33" s="108"/>
      <c r="BV33" s="281"/>
      <c r="BW33" s="281"/>
      <c r="BX33" s="282"/>
      <c r="BY33" s="108"/>
      <c r="BZ33" s="106"/>
      <c r="CA33" s="106"/>
      <c r="CB33" s="106"/>
      <c r="CC33" s="281"/>
      <c r="CD33" s="106"/>
      <c r="CE33" s="106"/>
      <c r="CF33" s="106"/>
      <c r="CG33" s="106"/>
      <c r="CH33" s="106"/>
      <c r="CI33" s="108"/>
      <c r="CJ33" s="281"/>
      <c r="CK33" s="153"/>
      <c r="CM33" s="84">
        <f t="shared" si="0"/>
        <v>0</v>
      </c>
      <c r="CN33" s="147">
        <f t="shared" si="1"/>
        <v>0</v>
      </c>
      <c r="CO33" s="85">
        <f t="shared" si="2"/>
        <v>0</v>
      </c>
      <c r="CP33" s="86">
        <f t="shared" si="3"/>
        <v>0</v>
      </c>
    </row>
    <row r="34" spans="1:94" ht="17.100000000000001" customHeight="1">
      <c r="A34" s="482"/>
      <c r="B34" s="443"/>
      <c r="C34" s="181" t="s">
        <v>414</v>
      </c>
      <c r="D34" s="286"/>
      <c r="E34" s="111"/>
      <c r="F34" s="111"/>
      <c r="G34" s="111"/>
      <c r="H34" s="111"/>
      <c r="I34" s="111"/>
      <c r="J34" s="112"/>
      <c r="K34" s="287"/>
      <c r="L34" s="111"/>
      <c r="M34" s="111"/>
      <c r="N34" s="111">
        <v>2</v>
      </c>
      <c r="O34" s="288">
        <v>2</v>
      </c>
      <c r="P34" s="287"/>
      <c r="Q34" s="88"/>
      <c r="R34" s="287"/>
      <c r="S34" s="88"/>
      <c r="T34" s="88"/>
      <c r="U34" s="88">
        <v>3</v>
      </c>
      <c r="V34" s="88">
        <v>4</v>
      </c>
      <c r="W34" s="111"/>
      <c r="X34" s="111"/>
      <c r="Y34" s="287"/>
      <c r="Z34" s="111"/>
      <c r="AA34" s="111"/>
      <c r="AB34" s="111">
        <v>3</v>
      </c>
      <c r="AC34" s="113">
        <v>2</v>
      </c>
      <c r="AD34" s="111"/>
      <c r="AE34" s="112"/>
      <c r="AF34" s="287"/>
      <c r="AG34" s="287"/>
      <c r="AH34" s="88"/>
      <c r="AI34" s="88">
        <v>2</v>
      </c>
      <c r="AJ34" s="111"/>
      <c r="AK34" s="111"/>
      <c r="AL34" s="111"/>
      <c r="AM34" s="287"/>
      <c r="AN34" s="111"/>
      <c r="AO34" s="111"/>
      <c r="AP34" s="111">
        <v>4</v>
      </c>
      <c r="AQ34" s="289"/>
      <c r="AR34" s="113"/>
      <c r="AS34" s="112"/>
      <c r="AT34" s="290"/>
      <c r="AU34" s="291"/>
      <c r="AV34" s="111"/>
      <c r="AW34" s="111">
        <v>4</v>
      </c>
      <c r="AX34" s="111"/>
      <c r="AY34" s="111"/>
      <c r="AZ34" s="111"/>
      <c r="BA34" s="287"/>
      <c r="BB34" s="287"/>
      <c r="BC34" s="111"/>
      <c r="BD34" s="111"/>
      <c r="BE34" s="111"/>
      <c r="BF34" s="111"/>
      <c r="BG34" s="113"/>
      <c r="BH34" s="287"/>
      <c r="BI34" s="287"/>
      <c r="BJ34" s="111"/>
      <c r="BK34" s="111"/>
      <c r="BL34" s="111"/>
      <c r="BM34" s="111"/>
      <c r="BN34" s="112"/>
      <c r="BO34" s="287"/>
      <c r="BP34" s="111"/>
      <c r="BQ34" s="111"/>
      <c r="BR34" s="111"/>
      <c r="BS34" s="111"/>
      <c r="BT34" s="111"/>
      <c r="BU34" s="113"/>
      <c r="BV34" s="287"/>
      <c r="BW34" s="287"/>
      <c r="BX34" s="288"/>
      <c r="BY34" s="113">
        <v>2</v>
      </c>
      <c r="BZ34" s="111"/>
      <c r="CA34" s="111"/>
      <c r="CB34" s="111"/>
      <c r="CC34" s="287"/>
      <c r="CD34" s="111"/>
      <c r="CE34" s="111"/>
      <c r="CF34" s="111"/>
      <c r="CG34" s="111"/>
      <c r="CH34" s="111"/>
      <c r="CI34" s="113"/>
      <c r="CJ34" s="287"/>
      <c r="CK34" s="154"/>
      <c r="CM34" s="91">
        <f t="shared" si="0"/>
        <v>3</v>
      </c>
      <c r="CN34" s="148">
        <f t="shared" si="1"/>
        <v>2</v>
      </c>
      <c r="CO34" s="92">
        <f t="shared" si="2"/>
        <v>3</v>
      </c>
      <c r="CP34" s="93">
        <f t="shared" si="3"/>
        <v>0</v>
      </c>
    </row>
    <row r="35" spans="1:94" ht="17.100000000000001" customHeight="1">
      <c r="A35" s="483"/>
      <c r="B35" s="444"/>
      <c r="C35" s="182" t="s">
        <v>415</v>
      </c>
      <c r="D35" s="292"/>
      <c r="E35" s="94"/>
      <c r="F35" s="94"/>
      <c r="G35" s="94"/>
      <c r="H35" s="94"/>
      <c r="I35" s="94"/>
      <c r="J35" s="116"/>
      <c r="K35" s="293"/>
      <c r="L35" s="94"/>
      <c r="M35" s="94"/>
      <c r="N35" s="94">
        <v>2</v>
      </c>
      <c r="O35" s="294">
        <v>2</v>
      </c>
      <c r="P35" s="293"/>
      <c r="Q35" s="95"/>
      <c r="R35" s="293"/>
      <c r="S35" s="95">
        <v>4</v>
      </c>
      <c r="T35" s="95">
        <v>4</v>
      </c>
      <c r="U35" s="95">
        <v>4</v>
      </c>
      <c r="V35" s="95">
        <v>4</v>
      </c>
      <c r="W35" s="94"/>
      <c r="X35" s="94"/>
      <c r="Y35" s="293"/>
      <c r="Z35" s="94">
        <v>4</v>
      </c>
      <c r="AA35" s="94">
        <v>4</v>
      </c>
      <c r="AB35" s="94">
        <v>4</v>
      </c>
      <c r="AC35" s="117">
        <v>2</v>
      </c>
      <c r="AD35" s="94"/>
      <c r="AE35" s="116"/>
      <c r="AF35" s="293"/>
      <c r="AG35" s="293"/>
      <c r="AH35" s="94"/>
      <c r="AI35" s="94">
        <v>2</v>
      </c>
      <c r="AJ35" s="94"/>
      <c r="AK35" s="94"/>
      <c r="AL35" s="94"/>
      <c r="AM35" s="293"/>
      <c r="AN35" s="94"/>
      <c r="AO35" s="94"/>
      <c r="AP35" s="94">
        <v>4</v>
      </c>
      <c r="AQ35" s="295"/>
      <c r="AR35" s="117"/>
      <c r="AS35" s="116"/>
      <c r="AT35" s="296"/>
      <c r="AU35" s="297">
        <v>2</v>
      </c>
      <c r="AV35" s="94"/>
      <c r="AW35" s="94">
        <v>4</v>
      </c>
      <c r="AX35" s="94"/>
      <c r="AY35" s="94"/>
      <c r="AZ35" s="94"/>
      <c r="BA35" s="293"/>
      <c r="BB35" s="293"/>
      <c r="BC35" s="94"/>
      <c r="BD35" s="94"/>
      <c r="BE35" s="94"/>
      <c r="BF35" s="94"/>
      <c r="BG35" s="117"/>
      <c r="BH35" s="293"/>
      <c r="BI35" s="293"/>
      <c r="BJ35" s="94"/>
      <c r="BK35" s="94">
        <v>4</v>
      </c>
      <c r="BL35" s="94"/>
      <c r="BM35" s="94"/>
      <c r="BN35" s="116"/>
      <c r="BO35" s="293"/>
      <c r="BP35" s="94"/>
      <c r="BQ35" s="94"/>
      <c r="BR35" s="94"/>
      <c r="BS35" s="94"/>
      <c r="BT35" s="94"/>
      <c r="BU35" s="117"/>
      <c r="BV35" s="293"/>
      <c r="BW35" s="293"/>
      <c r="BX35" s="294"/>
      <c r="BY35" s="117">
        <v>2</v>
      </c>
      <c r="BZ35" s="94"/>
      <c r="CA35" s="94"/>
      <c r="CB35" s="94"/>
      <c r="CC35" s="293"/>
      <c r="CD35" s="94"/>
      <c r="CE35" s="94"/>
      <c r="CF35" s="94"/>
      <c r="CG35" s="94"/>
      <c r="CH35" s="94"/>
      <c r="CI35" s="117"/>
      <c r="CJ35" s="293"/>
      <c r="CK35" s="155"/>
      <c r="CM35" s="101">
        <f t="shared" si="0"/>
        <v>10</v>
      </c>
      <c r="CN35" s="149">
        <f t="shared" si="1"/>
        <v>0</v>
      </c>
      <c r="CO35" s="102">
        <f t="shared" si="2"/>
        <v>4</v>
      </c>
      <c r="CP35" s="103">
        <f t="shared" si="3"/>
        <v>0</v>
      </c>
    </row>
    <row r="36" spans="1:94" ht="17.100000000000001" customHeight="1">
      <c r="A36" s="481">
        <v>11</v>
      </c>
      <c r="B36" s="442" t="s">
        <v>428</v>
      </c>
      <c r="C36" s="183" t="s">
        <v>409</v>
      </c>
      <c r="D36" s="280"/>
      <c r="E36" s="106"/>
      <c r="F36" s="106"/>
      <c r="G36" s="106"/>
      <c r="H36" s="106"/>
      <c r="I36" s="106"/>
      <c r="J36" s="107"/>
      <c r="K36" s="281"/>
      <c r="L36" s="106">
        <v>4</v>
      </c>
      <c r="M36" s="106"/>
      <c r="N36" s="106"/>
      <c r="O36" s="282"/>
      <c r="P36" s="281"/>
      <c r="Q36" s="80"/>
      <c r="R36" s="281"/>
      <c r="S36" s="80"/>
      <c r="T36" s="80"/>
      <c r="U36" s="80"/>
      <c r="V36" s="80"/>
      <c r="W36" s="106"/>
      <c r="X36" s="106"/>
      <c r="Y36" s="281"/>
      <c r="Z36" s="106"/>
      <c r="AA36" s="106"/>
      <c r="AB36" s="106"/>
      <c r="AC36" s="108"/>
      <c r="AD36" s="106"/>
      <c r="AE36" s="107"/>
      <c r="AF36" s="281"/>
      <c r="AG36" s="281"/>
      <c r="AH36" s="106"/>
      <c r="AI36" s="106"/>
      <c r="AJ36" s="106"/>
      <c r="AK36" s="106"/>
      <c r="AL36" s="106"/>
      <c r="AM36" s="281"/>
      <c r="AN36" s="106"/>
      <c r="AO36" s="106"/>
      <c r="AP36" s="106"/>
      <c r="AQ36" s="283"/>
      <c r="AR36" s="108"/>
      <c r="AS36" s="107"/>
      <c r="AT36" s="284"/>
      <c r="AU36" s="285"/>
      <c r="AV36" s="106"/>
      <c r="AW36" s="106"/>
      <c r="AX36" s="106"/>
      <c r="AY36" s="106"/>
      <c r="AZ36" s="106"/>
      <c r="BA36" s="281"/>
      <c r="BB36" s="281"/>
      <c r="BC36" s="106"/>
      <c r="BD36" s="106"/>
      <c r="BE36" s="106"/>
      <c r="BF36" s="106"/>
      <c r="BG36" s="108"/>
      <c r="BH36" s="281"/>
      <c r="BI36" s="281"/>
      <c r="BJ36" s="106"/>
      <c r="BK36" s="106"/>
      <c r="BL36" s="106"/>
      <c r="BM36" s="106"/>
      <c r="BN36" s="107"/>
      <c r="BO36" s="281"/>
      <c r="BP36" s="106"/>
      <c r="BQ36" s="106"/>
      <c r="BR36" s="106"/>
      <c r="BS36" s="106"/>
      <c r="BT36" s="106"/>
      <c r="BU36" s="108"/>
      <c r="BV36" s="281"/>
      <c r="BW36" s="281"/>
      <c r="BX36" s="282"/>
      <c r="BY36" s="108"/>
      <c r="BZ36" s="106"/>
      <c r="CA36" s="106"/>
      <c r="CB36" s="106"/>
      <c r="CC36" s="281"/>
      <c r="CD36" s="106"/>
      <c r="CE36" s="106"/>
      <c r="CF36" s="106"/>
      <c r="CG36" s="106"/>
      <c r="CH36" s="106"/>
      <c r="CI36" s="108"/>
      <c r="CJ36" s="281"/>
      <c r="CK36" s="153"/>
      <c r="CM36" s="84">
        <f t="shared" si="0"/>
        <v>0</v>
      </c>
      <c r="CN36" s="147">
        <f t="shared" si="1"/>
        <v>0</v>
      </c>
      <c r="CO36" s="85">
        <f t="shared" si="2"/>
        <v>0</v>
      </c>
      <c r="CP36" s="86">
        <f t="shared" si="3"/>
        <v>0</v>
      </c>
    </row>
    <row r="37" spans="1:94" ht="17.100000000000001" customHeight="1">
      <c r="A37" s="482"/>
      <c r="B37" s="443"/>
      <c r="C37" s="181" t="s">
        <v>414</v>
      </c>
      <c r="D37" s="286"/>
      <c r="E37" s="111"/>
      <c r="F37" s="111"/>
      <c r="G37" s="111"/>
      <c r="H37" s="111"/>
      <c r="I37" s="111"/>
      <c r="J37" s="112"/>
      <c r="K37" s="287"/>
      <c r="L37" s="111"/>
      <c r="M37" s="111"/>
      <c r="N37" s="111">
        <v>4</v>
      </c>
      <c r="O37" s="288">
        <v>4</v>
      </c>
      <c r="P37" s="287"/>
      <c r="Q37" s="88"/>
      <c r="R37" s="287"/>
      <c r="S37" s="88"/>
      <c r="T37" s="88"/>
      <c r="U37" s="88">
        <v>4</v>
      </c>
      <c r="V37" s="88">
        <v>4</v>
      </c>
      <c r="W37" s="111"/>
      <c r="X37" s="111"/>
      <c r="Y37" s="287"/>
      <c r="Z37" s="111"/>
      <c r="AA37" s="111"/>
      <c r="AB37" s="111">
        <v>4</v>
      </c>
      <c r="AC37" s="113">
        <v>4</v>
      </c>
      <c r="AD37" s="111"/>
      <c r="AE37" s="112"/>
      <c r="AF37" s="287"/>
      <c r="AG37" s="287"/>
      <c r="AH37" s="88"/>
      <c r="AI37" s="88">
        <v>4</v>
      </c>
      <c r="AJ37" s="111"/>
      <c r="AK37" s="111"/>
      <c r="AL37" s="111"/>
      <c r="AM37" s="287"/>
      <c r="AN37" s="111"/>
      <c r="AO37" s="111"/>
      <c r="AP37" s="111">
        <v>4</v>
      </c>
      <c r="AQ37" s="289"/>
      <c r="AR37" s="113"/>
      <c r="AS37" s="112"/>
      <c r="AT37" s="290"/>
      <c r="AU37" s="291"/>
      <c r="AV37" s="111"/>
      <c r="AW37" s="111">
        <v>4</v>
      </c>
      <c r="AX37" s="111"/>
      <c r="AY37" s="111"/>
      <c r="AZ37" s="111"/>
      <c r="BA37" s="287"/>
      <c r="BB37" s="287"/>
      <c r="BC37" s="111"/>
      <c r="BD37" s="111"/>
      <c r="BE37" s="111"/>
      <c r="BF37" s="111"/>
      <c r="BG37" s="113"/>
      <c r="BH37" s="287"/>
      <c r="BI37" s="287"/>
      <c r="BJ37" s="111"/>
      <c r="BK37" s="111"/>
      <c r="BL37" s="111"/>
      <c r="BM37" s="111"/>
      <c r="BN37" s="112"/>
      <c r="BO37" s="287"/>
      <c r="BP37" s="111"/>
      <c r="BQ37" s="111"/>
      <c r="BR37" s="111"/>
      <c r="BS37" s="111"/>
      <c r="BT37" s="111"/>
      <c r="BU37" s="113"/>
      <c r="BV37" s="287"/>
      <c r="BW37" s="287"/>
      <c r="BX37" s="288"/>
      <c r="BY37" s="113">
        <v>4</v>
      </c>
      <c r="BZ37" s="111"/>
      <c r="CA37" s="111"/>
      <c r="CB37" s="111"/>
      <c r="CC37" s="287"/>
      <c r="CD37" s="111"/>
      <c r="CE37" s="111"/>
      <c r="CF37" s="111"/>
      <c r="CG37" s="111"/>
      <c r="CH37" s="111"/>
      <c r="CI37" s="113"/>
      <c r="CJ37" s="287"/>
      <c r="CK37" s="154"/>
      <c r="CM37" s="91">
        <f t="shared" si="0"/>
        <v>8</v>
      </c>
      <c r="CN37" s="148">
        <f t="shared" si="1"/>
        <v>0</v>
      </c>
      <c r="CO37" s="92">
        <f t="shared" si="2"/>
        <v>0</v>
      </c>
      <c r="CP37" s="93">
        <f t="shared" si="3"/>
        <v>0</v>
      </c>
    </row>
    <row r="38" spans="1:94" ht="17.100000000000001" customHeight="1">
      <c r="A38" s="483"/>
      <c r="B38" s="444"/>
      <c r="C38" s="182" t="s">
        <v>415</v>
      </c>
      <c r="D38" s="292"/>
      <c r="E38" s="94"/>
      <c r="F38" s="94"/>
      <c r="G38" s="94"/>
      <c r="H38" s="94"/>
      <c r="I38" s="94"/>
      <c r="J38" s="116"/>
      <c r="K38" s="293"/>
      <c r="L38" s="94"/>
      <c r="M38" s="94"/>
      <c r="N38" s="111">
        <v>4</v>
      </c>
      <c r="O38" s="294">
        <v>4</v>
      </c>
      <c r="P38" s="293"/>
      <c r="Q38" s="95"/>
      <c r="R38" s="293"/>
      <c r="S38" s="95">
        <v>4</v>
      </c>
      <c r="T38" s="95">
        <v>4</v>
      </c>
      <c r="U38" s="95">
        <v>4</v>
      </c>
      <c r="V38" s="95">
        <v>4</v>
      </c>
      <c r="W38" s="94"/>
      <c r="X38" s="94"/>
      <c r="Y38" s="293"/>
      <c r="Z38" s="94">
        <v>4</v>
      </c>
      <c r="AA38" s="94">
        <v>4</v>
      </c>
      <c r="AB38" s="94"/>
      <c r="AC38" s="117">
        <v>4</v>
      </c>
      <c r="AD38" s="94"/>
      <c r="AE38" s="116"/>
      <c r="AF38" s="293"/>
      <c r="AG38" s="293"/>
      <c r="AH38" s="94"/>
      <c r="AI38" s="94">
        <v>4</v>
      </c>
      <c r="AJ38" s="94"/>
      <c r="AK38" s="94"/>
      <c r="AL38" s="94"/>
      <c r="AM38" s="293"/>
      <c r="AN38" s="94"/>
      <c r="AO38" s="94"/>
      <c r="AP38" s="94">
        <v>4</v>
      </c>
      <c r="AQ38" s="295"/>
      <c r="AR38" s="117"/>
      <c r="AS38" s="116"/>
      <c r="AT38" s="296"/>
      <c r="AU38" s="297">
        <v>4</v>
      </c>
      <c r="AV38" s="94"/>
      <c r="AW38" s="94">
        <v>4</v>
      </c>
      <c r="AX38" s="94"/>
      <c r="AY38" s="94"/>
      <c r="AZ38" s="94"/>
      <c r="BA38" s="293"/>
      <c r="BB38" s="293"/>
      <c r="BC38" s="94"/>
      <c r="BD38" s="94"/>
      <c r="BE38" s="94"/>
      <c r="BF38" s="94"/>
      <c r="BG38" s="117"/>
      <c r="BH38" s="293"/>
      <c r="BI38" s="293"/>
      <c r="BJ38" s="94"/>
      <c r="BK38" s="94">
        <v>4</v>
      </c>
      <c r="BL38" s="94"/>
      <c r="BM38" s="94"/>
      <c r="BN38" s="116"/>
      <c r="BO38" s="293"/>
      <c r="BP38" s="94"/>
      <c r="BQ38" s="94"/>
      <c r="BR38" s="94"/>
      <c r="BS38" s="94"/>
      <c r="BT38" s="94"/>
      <c r="BU38" s="117"/>
      <c r="BV38" s="293"/>
      <c r="BW38" s="293"/>
      <c r="BX38" s="294"/>
      <c r="BY38" s="117">
        <v>4</v>
      </c>
      <c r="BZ38" s="94"/>
      <c r="CA38" s="94"/>
      <c r="CB38" s="94"/>
      <c r="CC38" s="293"/>
      <c r="CD38" s="94"/>
      <c r="CE38" s="94"/>
      <c r="CF38" s="94"/>
      <c r="CG38" s="94"/>
      <c r="CH38" s="94"/>
      <c r="CI38" s="117"/>
      <c r="CJ38" s="293"/>
      <c r="CK38" s="155"/>
      <c r="CM38" s="101">
        <f t="shared" si="0"/>
        <v>13</v>
      </c>
      <c r="CN38" s="149">
        <f t="shared" si="1"/>
        <v>0</v>
      </c>
      <c r="CO38" s="102">
        <f t="shared" si="2"/>
        <v>0</v>
      </c>
      <c r="CP38" s="103">
        <f t="shared" si="3"/>
        <v>0</v>
      </c>
    </row>
    <row r="39" spans="1:94" ht="17.100000000000001" customHeight="1">
      <c r="A39" s="481">
        <v>12</v>
      </c>
      <c r="B39" s="442" t="s">
        <v>430</v>
      </c>
      <c r="C39" s="183" t="s">
        <v>409</v>
      </c>
      <c r="D39" s="280"/>
      <c r="E39" s="106"/>
      <c r="F39" s="106"/>
      <c r="G39" s="106"/>
      <c r="H39" s="106"/>
      <c r="I39" s="106"/>
      <c r="J39" s="107"/>
      <c r="K39" s="281"/>
      <c r="L39" s="106">
        <v>4</v>
      </c>
      <c r="M39" s="106"/>
      <c r="N39" s="106"/>
      <c r="O39" s="282"/>
      <c r="P39" s="281"/>
      <c r="Q39" s="80"/>
      <c r="R39" s="281"/>
      <c r="S39" s="80"/>
      <c r="T39" s="80"/>
      <c r="U39" s="80"/>
      <c r="V39" s="80"/>
      <c r="W39" s="106"/>
      <c r="X39" s="106"/>
      <c r="Y39" s="281"/>
      <c r="Z39" s="106"/>
      <c r="AA39" s="106"/>
      <c r="AB39" s="106"/>
      <c r="AC39" s="108"/>
      <c r="AD39" s="106"/>
      <c r="AE39" s="107"/>
      <c r="AF39" s="281"/>
      <c r="AG39" s="281"/>
      <c r="AH39" s="106"/>
      <c r="AI39" s="106"/>
      <c r="AJ39" s="106"/>
      <c r="AK39" s="106"/>
      <c r="AL39" s="106"/>
      <c r="AM39" s="281"/>
      <c r="AN39" s="106"/>
      <c r="AO39" s="106"/>
      <c r="AP39" s="106"/>
      <c r="AQ39" s="283"/>
      <c r="AR39" s="108"/>
      <c r="AS39" s="107"/>
      <c r="AT39" s="284"/>
      <c r="AU39" s="285"/>
      <c r="AV39" s="106"/>
      <c r="AW39" s="106"/>
      <c r="AX39" s="106"/>
      <c r="AY39" s="106"/>
      <c r="AZ39" s="106"/>
      <c r="BA39" s="281"/>
      <c r="BB39" s="281"/>
      <c r="BC39" s="106"/>
      <c r="BD39" s="106"/>
      <c r="BE39" s="106"/>
      <c r="BF39" s="106"/>
      <c r="BG39" s="108"/>
      <c r="BH39" s="281"/>
      <c r="BI39" s="281"/>
      <c r="BJ39" s="106"/>
      <c r="BK39" s="106"/>
      <c r="BL39" s="106"/>
      <c r="BM39" s="106"/>
      <c r="BN39" s="107"/>
      <c r="BO39" s="281"/>
      <c r="BP39" s="106"/>
      <c r="BQ39" s="106"/>
      <c r="BR39" s="106"/>
      <c r="BS39" s="106"/>
      <c r="BT39" s="106"/>
      <c r="BU39" s="108"/>
      <c r="BV39" s="281"/>
      <c r="BW39" s="281"/>
      <c r="BX39" s="282"/>
      <c r="BY39" s="108"/>
      <c r="BZ39" s="106"/>
      <c r="CA39" s="106"/>
      <c r="CB39" s="106"/>
      <c r="CC39" s="281"/>
      <c r="CD39" s="106"/>
      <c r="CE39" s="106"/>
      <c r="CF39" s="106"/>
      <c r="CG39" s="106"/>
      <c r="CH39" s="106"/>
      <c r="CI39" s="108"/>
      <c r="CJ39" s="281"/>
      <c r="CK39" s="153"/>
      <c r="CM39" s="84">
        <f t="shared" si="0"/>
        <v>0</v>
      </c>
      <c r="CN39" s="147">
        <f t="shared" si="1"/>
        <v>0</v>
      </c>
      <c r="CO39" s="85">
        <f t="shared" si="2"/>
        <v>0</v>
      </c>
      <c r="CP39" s="86">
        <f t="shared" si="3"/>
        <v>0</v>
      </c>
    </row>
    <row r="40" spans="1:94" ht="17.100000000000001" customHeight="1">
      <c r="A40" s="482"/>
      <c r="B40" s="443"/>
      <c r="C40" s="181" t="s">
        <v>414</v>
      </c>
      <c r="D40" s="286"/>
      <c r="E40" s="111"/>
      <c r="F40" s="111"/>
      <c r="G40" s="111"/>
      <c r="H40" s="111"/>
      <c r="I40" s="111"/>
      <c r="J40" s="112"/>
      <c r="K40" s="287"/>
      <c r="L40" s="111"/>
      <c r="M40" s="111"/>
      <c r="N40" s="111">
        <v>4</v>
      </c>
      <c r="O40" s="288">
        <v>4</v>
      </c>
      <c r="P40" s="287"/>
      <c r="Q40" s="88"/>
      <c r="R40" s="287"/>
      <c r="S40" s="88"/>
      <c r="T40" s="88"/>
      <c r="U40" s="88">
        <v>4</v>
      </c>
      <c r="V40" s="88">
        <v>4</v>
      </c>
      <c r="W40" s="111"/>
      <c r="X40" s="111"/>
      <c r="Y40" s="287"/>
      <c r="Z40" s="111"/>
      <c r="AA40" s="111"/>
      <c r="AB40" s="111">
        <v>4</v>
      </c>
      <c r="AC40" s="113">
        <v>4</v>
      </c>
      <c r="AD40" s="111"/>
      <c r="AE40" s="112"/>
      <c r="AF40" s="287"/>
      <c r="AG40" s="287"/>
      <c r="AH40" s="88"/>
      <c r="AI40" s="88">
        <v>4</v>
      </c>
      <c r="AJ40" s="111"/>
      <c r="AK40" s="111"/>
      <c r="AL40" s="111"/>
      <c r="AM40" s="287"/>
      <c r="AN40" s="111"/>
      <c r="AO40" s="111"/>
      <c r="AP40" s="111">
        <v>4</v>
      </c>
      <c r="AQ40" s="289"/>
      <c r="AR40" s="113"/>
      <c r="AS40" s="112"/>
      <c r="AT40" s="290"/>
      <c r="AU40" s="291"/>
      <c r="AV40" s="111"/>
      <c r="AW40" s="111">
        <v>4</v>
      </c>
      <c r="AX40" s="111"/>
      <c r="AY40" s="111"/>
      <c r="AZ40" s="111"/>
      <c r="BA40" s="287"/>
      <c r="BB40" s="287"/>
      <c r="BC40" s="111"/>
      <c r="BD40" s="111"/>
      <c r="BE40" s="111"/>
      <c r="BF40" s="111"/>
      <c r="BG40" s="113"/>
      <c r="BH40" s="287"/>
      <c r="BI40" s="287"/>
      <c r="BJ40" s="111"/>
      <c r="BK40" s="111"/>
      <c r="BL40" s="111"/>
      <c r="BM40" s="111"/>
      <c r="BN40" s="112"/>
      <c r="BO40" s="287"/>
      <c r="BP40" s="111"/>
      <c r="BQ40" s="111"/>
      <c r="BR40" s="111"/>
      <c r="BS40" s="111"/>
      <c r="BT40" s="111"/>
      <c r="BU40" s="113"/>
      <c r="BV40" s="287"/>
      <c r="BW40" s="287"/>
      <c r="BX40" s="288"/>
      <c r="BY40" s="113">
        <v>2</v>
      </c>
      <c r="BZ40" s="111"/>
      <c r="CA40" s="111"/>
      <c r="CB40" s="111"/>
      <c r="CC40" s="287"/>
      <c r="CD40" s="111"/>
      <c r="CE40" s="111"/>
      <c r="CF40" s="111"/>
      <c r="CG40" s="111"/>
      <c r="CH40" s="111"/>
      <c r="CI40" s="113"/>
      <c r="CJ40" s="287"/>
      <c r="CK40" s="154"/>
      <c r="CM40" s="91">
        <f t="shared" si="0"/>
        <v>7</v>
      </c>
      <c r="CN40" s="148">
        <f t="shared" si="1"/>
        <v>0</v>
      </c>
      <c r="CO40" s="92">
        <f t="shared" si="2"/>
        <v>1</v>
      </c>
      <c r="CP40" s="93">
        <f t="shared" si="3"/>
        <v>0</v>
      </c>
    </row>
    <row r="41" spans="1:94" ht="17.100000000000001" customHeight="1">
      <c r="A41" s="483"/>
      <c r="B41" s="444"/>
      <c r="C41" s="182" t="s">
        <v>415</v>
      </c>
      <c r="D41" s="292"/>
      <c r="E41" s="94"/>
      <c r="F41" s="94"/>
      <c r="G41" s="94"/>
      <c r="H41" s="94"/>
      <c r="I41" s="94"/>
      <c r="J41" s="116"/>
      <c r="K41" s="293"/>
      <c r="L41" s="94"/>
      <c r="M41" s="94"/>
      <c r="N41" s="94">
        <v>4</v>
      </c>
      <c r="O41" s="294">
        <v>4</v>
      </c>
      <c r="P41" s="293"/>
      <c r="Q41" s="95"/>
      <c r="R41" s="293"/>
      <c r="S41" s="95">
        <v>4</v>
      </c>
      <c r="T41" s="95">
        <v>4</v>
      </c>
      <c r="U41" s="95">
        <v>4</v>
      </c>
      <c r="V41" s="95">
        <v>4</v>
      </c>
      <c r="W41" s="94"/>
      <c r="X41" s="94"/>
      <c r="Y41" s="293"/>
      <c r="Z41" s="94">
        <v>4</v>
      </c>
      <c r="AA41" s="94">
        <v>4</v>
      </c>
      <c r="AB41" s="94">
        <v>4</v>
      </c>
      <c r="AC41" s="117">
        <v>4</v>
      </c>
      <c r="AD41" s="94"/>
      <c r="AE41" s="116"/>
      <c r="AF41" s="293"/>
      <c r="AG41" s="293"/>
      <c r="AH41" s="94"/>
      <c r="AI41" s="94"/>
      <c r="AJ41" s="94"/>
      <c r="AK41" s="94"/>
      <c r="AL41" s="94"/>
      <c r="AM41" s="293"/>
      <c r="AN41" s="94"/>
      <c r="AO41" s="94"/>
      <c r="AP41" s="94">
        <v>4</v>
      </c>
      <c r="AQ41" s="295"/>
      <c r="AR41" s="117"/>
      <c r="AS41" s="116"/>
      <c r="AT41" s="296"/>
      <c r="AU41" s="297">
        <v>4</v>
      </c>
      <c r="AV41" s="94"/>
      <c r="AW41" s="94">
        <v>4</v>
      </c>
      <c r="AX41" s="94"/>
      <c r="AY41" s="94"/>
      <c r="AZ41" s="94"/>
      <c r="BA41" s="293"/>
      <c r="BB41" s="293"/>
      <c r="BC41" s="94"/>
      <c r="BD41" s="94"/>
      <c r="BE41" s="94"/>
      <c r="BF41" s="94"/>
      <c r="BG41" s="117"/>
      <c r="BH41" s="293"/>
      <c r="BI41" s="293"/>
      <c r="BJ41" s="94"/>
      <c r="BK41" s="94">
        <v>4</v>
      </c>
      <c r="BL41" s="94"/>
      <c r="BM41" s="94"/>
      <c r="BN41" s="116"/>
      <c r="BO41" s="293"/>
      <c r="BP41" s="94"/>
      <c r="BQ41" s="94"/>
      <c r="BR41" s="94"/>
      <c r="BS41" s="94"/>
      <c r="BT41" s="94"/>
      <c r="BU41" s="117"/>
      <c r="BV41" s="293"/>
      <c r="BW41" s="293"/>
      <c r="BX41" s="294"/>
      <c r="BY41" s="117">
        <v>4</v>
      </c>
      <c r="BZ41" s="94"/>
      <c r="CA41" s="94"/>
      <c r="CB41" s="94"/>
      <c r="CC41" s="293"/>
      <c r="CD41" s="94"/>
      <c r="CE41" s="94"/>
      <c r="CF41" s="94"/>
      <c r="CG41" s="94"/>
      <c r="CH41" s="94"/>
      <c r="CI41" s="117"/>
      <c r="CJ41" s="293"/>
      <c r="CK41" s="155"/>
      <c r="CM41" s="101">
        <f t="shared" si="0"/>
        <v>13</v>
      </c>
      <c r="CN41" s="149">
        <f t="shared" si="1"/>
        <v>0</v>
      </c>
      <c r="CO41" s="102">
        <f t="shared" si="2"/>
        <v>0</v>
      </c>
      <c r="CP41" s="103">
        <f t="shared" si="3"/>
        <v>0</v>
      </c>
    </row>
    <row r="42" spans="1:94" ht="17.100000000000001" customHeight="1">
      <c r="A42" s="481">
        <v>13</v>
      </c>
      <c r="B42" s="442" t="s">
        <v>431</v>
      </c>
      <c r="C42" s="183" t="s">
        <v>409</v>
      </c>
      <c r="D42" s="280"/>
      <c r="E42" s="106"/>
      <c r="F42" s="106"/>
      <c r="G42" s="106"/>
      <c r="H42" s="106"/>
      <c r="I42" s="106"/>
      <c r="J42" s="107"/>
      <c r="K42" s="281"/>
      <c r="L42" s="106">
        <v>4</v>
      </c>
      <c r="M42" s="106"/>
      <c r="N42" s="106"/>
      <c r="O42" s="282"/>
      <c r="P42" s="281"/>
      <c r="Q42" s="80"/>
      <c r="R42" s="281"/>
      <c r="S42" s="80"/>
      <c r="T42" s="80"/>
      <c r="U42" s="80"/>
      <c r="V42" s="80"/>
      <c r="W42" s="106"/>
      <c r="X42" s="106"/>
      <c r="Y42" s="281"/>
      <c r="Z42" s="106"/>
      <c r="AA42" s="106"/>
      <c r="AB42" s="106"/>
      <c r="AC42" s="108"/>
      <c r="AD42" s="106"/>
      <c r="AE42" s="107"/>
      <c r="AF42" s="281"/>
      <c r="AG42" s="281"/>
      <c r="AH42" s="106"/>
      <c r="AI42" s="106"/>
      <c r="AJ42" s="106"/>
      <c r="AK42" s="106"/>
      <c r="AL42" s="106"/>
      <c r="AM42" s="281"/>
      <c r="AN42" s="106"/>
      <c r="AO42" s="106"/>
      <c r="AP42" s="106"/>
      <c r="AQ42" s="283"/>
      <c r="AR42" s="108"/>
      <c r="AS42" s="107"/>
      <c r="AT42" s="284"/>
      <c r="AU42" s="285"/>
      <c r="AV42" s="106"/>
      <c r="AW42" s="106"/>
      <c r="AX42" s="106"/>
      <c r="AY42" s="106"/>
      <c r="AZ42" s="106"/>
      <c r="BA42" s="281"/>
      <c r="BB42" s="281"/>
      <c r="BC42" s="106"/>
      <c r="BD42" s="106"/>
      <c r="BE42" s="106"/>
      <c r="BF42" s="106"/>
      <c r="BG42" s="108"/>
      <c r="BH42" s="281"/>
      <c r="BI42" s="281"/>
      <c r="BJ42" s="106"/>
      <c r="BK42" s="106"/>
      <c r="BL42" s="106"/>
      <c r="BM42" s="106"/>
      <c r="BN42" s="107"/>
      <c r="BO42" s="281"/>
      <c r="BP42" s="106"/>
      <c r="BQ42" s="106"/>
      <c r="BR42" s="106"/>
      <c r="BS42" s="106"/>
      <c r="BT42" s="106"/>
      <c r="BU42" s="108"/>
      <c r="BV42" s="281"/>
      <c r="BW42" s="281"/>
      <c r="BX42" s="282"/>
      <c r="BY42" s="108"/>
      <c r="BZ42" s="106"/>
      <c r="CA42" s="106"/>
      <c r="CB42" s="106"/>
      <c r="CC42" s="281"/>
      <c r="CD42" s="106"/>
      <c r="CE42" s="106"/>
      <c r="CF42" s="106"/>
      <c r="CG42" s="106"/>
      <c r="CH42" s="106"/>
      <c r="CI42" s="108"/>
      <c r="CJ42" s="281"/>
      <c r="CK42" s="153"/>
      <c r="CM42" s="84">
        <f t="shared" si="0"/>
        <v>0</v>
      </c>
      <c r="CN42" s="147">
        <f t="shared" si="1"/>
        <v>0</v>
      </c>
      <c r="CO42" s="85">
        <f t="shared" si="2"/>
        <v>0</v>
      </c>
      <c r="CP42" s="86">
        <f t="shared" si="3"/>
        <v>0</v>
      </c>
    </row>
    <row r="43" spans="1:94" ht="17.100000000000001" customHeight="1">
      <c r="A43" s="482"/>
      <c r="B43" s="443"/>
      <c r="C43" s="181" t="s">
        <v>414</v>
      </c>
      <c r="D43" s="286"/>
      <c r="E43" s="111"/>
      <c r="F43" s="111"/>
      <c r="G43" s="111"/>
      <c r="H43" s="111"/>
      <c r="I43" s="111"/>
      <c r="J43" s="112"/>
      <c r="K43" s="287"/>
      <c r="L43" s="111"/>
      <c r="M43" s="111"/>
      <c r="N43" s="111">
        <v>2</v>
      </c>
      <c r="O43" s="288">
        <v>2</v>
      </c>
      <c r="P43" s="287"/>
      <c r="Q43" s="88"/>
      <c r="R43" s="287"/>
      <c r="S43" s="88"/>
      <c r="T43" s="88"/>
      <c r="U43" s="88">
        <v>3</v>
      </c>
      <c r="V43" s="88">
        <v>2</v>
      </c>
      <c r="W43" s="111"/>
      <c r="X43" s="111"/>
      <c r="Y43" s="287"/>
      <c r="Z43" s="111"/>
      <c r="AA43" s="111"/>
      <c r="AB43" s="111">
        <v>1</v>
      </c>
      <c r="AC43" s="113">
        <v>2</v>
      </c>
      <c r="AD43" s="111"/>
      <c r="AE43" s="112"/>
      <c r="AF43" s="287"/>
      <c r="AG43" s="287"/>
      <c r="AH43" s="88"/>
      <c r="AI43" s="88">
        <v>2</v>
      </c>
      <c r="AJ43" s="111"/>
      <c r="AK43" s="111"/>
      <c r="AL43" s="111"/>
      <c r="AM43" s="287"/>
      <c r="AN43" s="111"/>
      <c r="AO43" s="111"/>
      <c r="AP43" s="111">
        <v>4</v>
      </c>
      <c r="AQ43" s="289"/>
      <c r="AR43" s="113"/>
      <c r="AS43" s="112"/>
      <c r="AT43" s="290"/>
      <c r="AU43" s="291"/>
      <c r="AV43" s="111"/>
      <c r="AW43" s="111">
        <v>4</v>
      </c>
      <c r="AX43" s="111"/>
      <c r="AY43" s="111"/>
      <c r="AZ43" s="111"/>
      <c r="BA43" s="287"/>
      <c r="BB43" s="287"/>
      <c r="BC43" s="111"/>
      <c r="BD43" s="111"/>
      <c r="BE43" s="111"/>
      <c r="BF43" s="111"/>
      <c r="BG43" s="113"/>
      <c r="BH43" s="287"/>
      <c r="BI43" s="287"/>
      <c r="BJ43" s="111"/>
      <c r="BK43" s="111"/>
      <c r="BL43" s="111"/>
      <c r="BM43" s="111"/>
      <c r="BN43" s="112"/>
      <c r="BO43" s="287"/>
      <c r="BP43" s="111"/>
      <c r="BQ43" s="111"/>
      <c r="BR43" s="111"/>
      <c r="BS43" s="111"/>
      <c r="BT43" s="111"/>
      <c r="BU43" s="113"/>
      <c r="BV43" s="287"/>
      <c r="BW43" s="287"/>
      <c r="BX43" s="288"/>
      <c r="BY43" s="113">
        <v>2</v>
      </c>
      <c r="BZ43" s="111"/>
      <c r="CA43" s="111"/>
      <c r="CB43" s="111"/>
      <c r="CC43" s="287"/>
      <c r="CD43" s="111"/>
      <c r="CE43" s="111"/>
      <c r="CF43" s="111"/>
      <c r="CG43" s="111"/>
      <c r="CH43" s="111"/>
      <c r="CI43" s="113"/>
      <c r="CJ43" s="287"/>
      <c r="CK43" s="154"/>
      <c r="CM43" s="91">
        <f t="shared" si="0"/>
        <v>2</v>
      </c>
      <c r="CN43" s="148">
        <f t="shared" si="1"/>
        <v>1</v>
      </c>
      <c r="CO43" s="92">
        <f t="shared" si="2"/>
        <v>4</v>
      </c>
      <c r="CP43" s="93">
        <f t="shared" si="3"/>
        <v>1</v>
      </c>
    </row>
    <row r="44" spans="1:94" ht="17.100000000000001" customHeight="1">
      <c r="A44" s="483"/>
      <c r="B44" s="444"/>
      <c r="C44" s="182" t="s">
        <v>415</v>
      </c>
      <c r="D44" s="292"/>
      <c r="E44" s="94"/>
      <c r="F44" s="94"/>
      <c r="G44" s="94"/>
      <c r="H44" s="94"/>
      <c r="I44" s="94"/>
      <c r="J44" s="116"/>
      <c r="K44" s="293"/>
      <c r="L44" s="94"/>
      <c r="M44" s="94"/>
      <c r="N44" s="94">
        <v>2</v>
      </c>
      <c r="O44" s="294">
        <v>2</v>
      </c>
      <c r="P44" s="293"/>
      <c r="Q44" s="95"/>
      <c r="R44" s="293"/>
      <c r="S44" s="95">
        <v>2</v>
      </c>
      <c r="T44" s="95">
        <v>2</v>
      </c>
      <c r="U44" s="95">
        <v>4</v>
      </c>
      <c r="V44" s="95"/>
      <c r="W44" s="94"/>
      <c r="X44" s="94"/>
      <c r="Y44" s="293"/>
      <c r="Z44" s="94">
        <v>4</v>
      </c>
      <c r="AA44" s="94">
        <v>4</v>
      </c>
      <c r="AB44" s="94">
        <v>2</v>
      </c>
      <c r="AC44" s="117">
        <v>2</v>
      </c>
      <c r="AD44" s="94"/>
      <c r="AE44" s="116"/>
      <c r="AF44" s="293"/>
      <c r="AG44" s="293"/>
      <c r="AH44" s="94"/>
      <c r="AI44" s="94">
        <v>4</v>
      </c>
      <c r="AJ44" s="94"/>
      <c r="AK44" s="94"/>
      <c r="AL44" s="94"/>
      <c r="AM44" s="293"/>
      <c r="AN44" s="94"/>
      <c r="AO44" s="94"/>
      <c r="AP44" s="94">
        <v>4</v>
      </c>
      <c r="AQ44" s="295"/>
      <c r="AR44" s="117"/>
      <c r="AS44" s="116"/>
      <c r="AT44" s="296"/>
      <c r="AU44" s="297">
        <v>2</v>
      </c>
      <c r="AV44" s="94"/>
      <c r="AW44" s="94">
        <v>4</v>
      </c>
      <c r="AX44" s="94"/>
      <c r="AY44" s="94"/>
      <c r="AZ44" s="94"/>
      <c r="BA44" s="293"/>
      <c r="BB44" s="293"/>
      <c r="BC44" s="94"/>
      <c r="BD44" s="94"/>
      <c r="BE44" s="94"/>
      <c r="BF44" s="94"/>
      <c r="BG44" s="117"/>
      <c r="BH44" s="293"/>
      <c r="BI44" s="293"/>
      <c r="BJ44" s="94"/>
      <c r="BK44" s="94">
        <v>4</v>
      </c>
      <c r="BL44" s="94"/>
      <c r="BM44" s="94"/>
      <c r="BN44" s="116"/>
      <c r="BO44" s="293"/>
      <c r="BP44" s="94"/>
      <c r="BQ44" s="94"/>
      <c r="BR44" s="94"/>
      <c r="BS44" s="94"/>
      <c r="BT44" s="94"/>
      <c r="BU44" s="117"/>
      <c r="BV44" s="293"/>
      <c r="BW44" s="293"/>
      <c r="BX44" s="294"/>
      <c r="BY44" s="117">
        <v>2</v>
      </c>
      <c r="BZ44" s="94"/>
      <c r="CA44" s="94"/>
      <c r="CB44" s="94"/>
      <c r="CC44" s="293"/>
      <c r="CD44" s="94"/>
      <c r="CE44" s="94"/>
      <c r="CF44" s="94"/>
      <c r="CG44" s="94"/>
      <c r="CH44" s="94"/>
      <c r="CI44" s="117"/>
      <c r="CJ44" s="293"/>
      <c r="CK44" s="155"/>
      <c r="CM44" s="101">
        <f t="shared" si="0"/>
        <v>7</v>
      </c>
      <c r="CN44" s="149">
        <f t="shared" si="1"/>
        <v>0</v>
      </c>
      <c r="CO44" s="102">
        <f t="shared" si="2"/>
        <v>6</v>
      </c>
      <c r="CP44" s="103">
        <f t="shared" si="3"/>
        <v>0</v>
      </c>
    </row>
    <row r="45" spans="1:94" ht="17.100000000000001" customHeight="1">
      <c r="A45" s="481">
        <v>14</v>
      </c>
      <c r="B45" s="442" t="s">
        <v>432</v>
      </c>
      <c r="C45" s="183" t="s">
        <v>409</v>
      </c>
      <c r="D45" s="280"/>
      <c r="E45" s="106"/>
      <c r="F45" s="106"/>
      <c r="G45" s="106"/>
      <c r="H45" s="106"/>
      <c r="I45" s="106"/>
      <c r="J45" s="107"/>
      <c r="K45" s="281"/>
      <c r="L45" s="106">
        <v>4</v>
      </c>
      <c r="M45" s="106"/>
      <c r="N45" s="106"/>
      <c r="O45" s="282"/>
      <c r="P45" s="281"/>
      <c r="Q45" s="80"/>
      <c r="R45" s="281"/>
      <c r="S45" s="80"/>
      <c r="T45" s="80"/>
      <c r="U45" s="80"/>
      <c r="V45" s="80"/>
      <c r="W45" s="106"/>
      <c r="X45" s="106"/>
      <c r="Y45" s="281"/>
      <c r="Z45" s="106"/>
      <c r="AA45" s="106"/>
      <c r="AB45" s="106"/>
      <c r="AC45" s="108"/>
      <c r="AD45" s="106"/>
      <c r="AE45" s="107"/>
      <c r="AF45" s="281"/>
      <c r="AG45" s="281"/>
      <c r="AH45" s="106"/>
      <c r="AI45" s="106"/>
      <c r="AJ45" s="106"/>
      <c r="AK45" s="106"/>
      <c r="AL45" s="106"/>
      <c r="AM45" s="281"/>
      <c r="AN45" s="106"/>
      <c r="AO45" s="106"/>
      <c r="AP45" s="106"/>
      <c r="AQ45" s="283"/>
      <c r="AR45" s="108"/>
      <c r="AS45" s="107"/>
      <c r="AT45" s="284"/>
      <c r="AU45" s="285"/>
      <c r="AV45" s="106"/>
      <c r="AW45" s="106"/>
      <c r="AX45" s="106"/>
      <c r="AY45" s="106"/>
      <c r="AZ45" s="106"/>
      <c r="BA45" s="281"/>
      <c r="BB45" s="281"/>
      <c r="BC45" s="106"/>
      <c r="BD45" s="106"/>
      <c r="BE45" s="106"/>
      <c r="BF45" s="106"/>
      <c r="BG45" s="108"/>
      <c r="BH45" s="281"/>
      <c r="BI45" s="281"/>
      <c r="BJ45" s="106"/>
      <c r="BK45" s="106"/>
      <c r="BL45" s="106"/>
      <c r="BM45" s="106"/>
      <c r="BN45" s="107"/>
      <c r="BO45" s="281"/>
      <c r="BP45" s="106"/>
      <c r="BQ45" s="106"/>
      <c r="BR45" s="106"/>
      <c r="BS45" s="106"/>
      <c r="BT45" s="106"/>
      <c r="BU45" s="108"/>
      <c r="BV45" s="281"/>
      <c r="BW45" s="281"/>
      <c r="BX45" s="282"/>
      <c r="BY45" s="108"/>
      <c r="BZ45" s="106"/>
      <c r="CA45" s="106"/>
      <c r="CB45" s="106"/>
      <c r="CC45" s="281"/>
      <c r="CD45" s="106"/>
      <c r="CE45" s="106"/>
      <c r="CF45" s="106"/>
      <c r="CG45" s="106"/>
      <c r="CH45" s="106"/>
      <c r="CI45" s="108"/>
      <c r="CJ45" s="281"/>
      <c r="CK45" s="153"/>
      <c r="CM45" s="84">
        <f t="shared" si="0"/>
        <v>0</v>
      </c>
      <c r="CN45" s="147">
        <f t="shared" si="1"/>
        <v>0</v>
      </c>
      <c r="CO45" s="85">
        <f t="shared" si="2"/>
        <v>0</v>
      </c>
      <c r="CP45" s="86">
        <f t="shared" si="3"/>
        <v>0</v>
      </c>
    </row>
    <row r="46" spans="1:94" ht="17.100000000000001" customHeight="1">
      <c r="A46" s="482"/>
      <c r="B46" s="443"/>
      <c r="C46" s="181" t="s">
        <v>414</v>
      </c>
      <c r="D46" s="286"/>
      <c r="E46" s="111"/>
      <c r="F46" s="111"/>
      <c r="G46" s="111"/>
      <c r="H46" s="111"/>
      <c r="I46" s="111"/>
      <c r="J46" s="112"/>
      <c r="K46" s="287"/>
      <c r="L46" s="111"/>
      <c r="M46" s="111"/>
      <c r="N46" s="111">
        <v>4</v>
      </c>
      <c r="O46" s="288">
        <v>4</v>
      </c>
      <c r="P46" s="287"/>
      <c r="Q46" s="88"/>
      <c r="R46" s="287"/>
      <c r="S46" s="88"/>
      <c r="T46" s="88"/>
      <c r="U46" s="88">
        <v>3</v>
      </c>
      <c r="V46" s="88">
        <v>4</v>
      </c>
      <c r="W46" s="111"/>
      <c r="X46" s="111"/>
      <c r="Y46" s="287"/>
      <c r="Z46" s="111"/>
      <c r="AA46" s="111"/>
      <c r="AB46" s="111">
        <v>4</v>
      </c>
      <c r="AC46" s="113">
        <v>4</v>
      </c>
      <c r="AD46" s="111"/>
      <c r="AE46" s="112"/>
      <c r="AF46" s="287"/>
      <c r="AG46" s="287"/>
      <c r="AH46" s="88"/>
      <c r="AI46" s="88">
        <v>1</v>
      </c>
      <c r="AJ46" s="111"/>
      <c r="AK46" s="111"/>
      <c r="AL46" s="111"/>
      <c r="AM46" s="287"/>
      <c r="AN46" s="111"/>
      <c r="AO46" s="111"/>
      <c r="AP46" s="111">
        <v>4</v>
      </c>
      <c r="AQ46" s="289"/>
      <c r="AR46" s="113"/>
      <c r="AS46" s="112"/>
      <c r="AT46" s="290"/>
      <c r="AU46" s="291"/>
      <c r="AV46" s="111"/>
      <c r="AW46" s="111">
        <v>4</v>
      </c>
      <c r="AX46" s="111"/>
      <c r="AY46" s="111"/>
      <c r="AZ46" s="111"/>
      <c r="BA46" s="287"/>
      <c r="BB46" s="287"/>
      <c r="BC46" s="111"/>
      <c r="BD46" s="111"/>
      <c r="BE46" s="111"/>
      <c r="BF46" s="111"/>
      <c r="BG46" s="113"/>
      <c r="BH46" s="287"/>
      <c r="BI46" s="287"/>
      <c r="BJ46" s="111"/>
      <c r="BK46" s="111"/>
      <c r="BL46" s="111"/>
      <c r="BM46" s="111"/>
      <c r="BN46" s="112"/>
      <c r="BO46" s="287"/>
      <c r="BP46" s="111"/>
      <c r="BQ46" s="111"/>
      <c r="BR46" s="111"/>
      <c r="BS46" s="111"/>
      <c r="BT46" s="111"/>
      <c r="BU46" s="113"/>
      <c r="BV46" s="287"/>
      <c r="BW46" s="287"/>
      <c r="BX46" s="288"/>
      <c r="BY46" s="113">
        <v>2</v>
      </c>
      <c r="BZ46" s="111"/>
      <c r="CA46" s="111"/>
      <c r="CB46" s="111"/>
      <c r="CC46" s="287"/>
      <c r="CD46" s="111"/>
      <c r="CE46" s="111"/>
      <c r="CF46" s="111"/>
      <c r="CG46" s="111"/>
      <c r="CH46" s="111"/>
      <c r="CI46" s="113"/>
      <c r="CJ46" s="287"/>
      <c r="CK46" s="154"/>
      <c r="CM46" s="91">
        <f t="shared" si="0"/>
        <v>5</v>
      </c>
      <c r="CN46" s="148">
        <f t="shared" si="1"/>
        <v>1</v>
      </c>
      <c r="CO46" s="92">
        <f t="shared" si="2"/>
        <v>1</v>
      </c>
      <c r="CP46" s="93">
        <f t="shared" si="3"/>
        <v>1</v>
      </c>
    </row>
    <row r="47" spans="1:94" ht="17.100000000000001" customHeight="1">
      <c r="A47" s="483"/>
      <c r="B47" s="444"/>
      <c r="C47" s="182" t="s">
        <v>415</v>
      </c>
      <c r="D47" s="292"/>
      <c r="E47" s="94"/>
      <c r="F47" s="94"/>
      <c r="G47" s="94"/>
      <c r="H47" s="94"/>
      <c r="I47" s="94"/>
      <c r="J47" s="116"/>
      <c r="K47" s="293"/>
      <c r="L47" s="94"/>
      <c r="M47" s="94"/>
      <c r="N47" s="94">
        <v>4</v>
      </c>
      <c r="O47" s="294">
        <v>4</v>
      </c>
      <c r="P47" s="293"/>
      <c r="Q47" s="95"/>
      <c r="R47" s="293"/>
      <c r="S47" s="95">
        <v>4</v>
      </c>
      <c r="T47" s="95">
        <v>4</v>
      </c>
      <c r="U47" s="95">
        <v>4</v>
      </c>
      <c r="V47" s="95">
        <v>4</v>
      </c>
      <c r="W47" s="94"/>
      <c r="X47" s="94"/>
      <c r="Y47" s="293"/>
      <c r="Z47" s="94">
        <v>4</v>
      </c>
      <c r="AA47" s="94">
        <v>4</v>
      </c>
      <c r="AB47" s="94">
        <v>4</v>
      </c>
      <c r="AC47" s="117">
        <v>4</v>
      </c>
      <c r="AD47" s="94"/>
      <c r="AE47" s="116"/>
      <c r="AF47" s="293"/>
      <c r="AG47" s="293"/>
      <c r="AH47" s="94"/>
      <c r="AI47" s="94">
        <v>2</v>
      </c>
      <c r="AJ47" s="94"/>
      <c r="AK47" s="94"/>
      <c r="AL47" s="94"/>
      <c r="AM47" s="293"/>
      <c r="AN47" s="94"/>
      <c r="AO47" s="94"/>
      <c r="AP47" s="94">
        <v>4</v>
      </c>
      <c r="AQ47" s="295"/>
      <c r="AR47" s="117"/>
      <c r="AS47" s="116"/>
      <c r="AT47" s="296"/>
      <c r="AU47" s="297">
        <v>1</v>
      </c>
      <c r="AV47" s="94"/>
      <c r="AW47" s="94">
        <v>4</v>
      </c>
      <c r="AX47" s="94"/>
      <c r="AY47" s="94"/>
      <c r="AZ47" s="94"/>
      <c r="BA47" s="293"/>
      <c r="BB47" s="293"/>
      <c r="BC47" s="94"/>
      <c r="BD47" s="94"/>
      <c r="BE47" s="94"/>
      <c r="BF47" s="94"/>
      <c r="BG47" s="117"/>
      <c r="BH47" s="293"/>
      <c r="BI47" s="293"/>
      <c r="BJ47" s="94"/>
      <c r="BK47" s="94">
        <v>4</v>
      </c>
      <c r="BL47" s="94"/>
      <c r="BM47" s="94"/>
      <c r="BN47" s="116"/>
      <c r="BO47" s="293"/>
      <c r="BP47" s="94"/>
      <c r="BQ47" s="94"/>
      <c r="BR47" s="94"/>
      <c r="BS47" s="94"/>
      <c r="BT47" s="94"/>
      <c r="BU47" s="117"/>
      <c r="BV47" s="293"/>
      <c r="BW47" s="293"/>
      <c r="BX47" s="294"/>
      <c r="BY47" s="117">
        <v>4</v>
      </c>
      <c r="BZ47" s="94"/>
      <c r="CA47" s="94"/>
      <c r="CB47" s="94"/>
      <c r="CC47" s="293"/>
      <c r="CD47" s="94"/>
      <c r="CE47" s="94"/>
      <c r="CF47" s="94"/>
      <c r="CG47" s="94"/>
      <c r="CH47" s="94"/>
      <c r="CI47" s="117"/>
      <c r="CJ47" s="293"/>
      <c r="CK47" s="155"/>
      <c r="CM47" s="101">
        <f t="shared" si="0"/>
        <v>12</v>
      </c>
      <c r="CN47" s="149">
        <f t="shared" si="1"/>
        <v>0</v>
      </c>
      <c r="CO47" s="102">
        <f t="shared" si="2"/>
        <v>1</v>
      </c>
      <c r="CP47" s="103">
        <f t="shared" si="3"/>
        <v>1</v>
      </c>
    </row>
    <row r="48" spans="1:94" ht="17.100000000000001" customHeight="1">
      <c r="A48" s="481">
        <v>15</v>
      </c>
      <c r="B48" s="442" t="s">
        <v>433</v>
      </c>
      <c r="C48" s="183" t="s">
        <v>409</v>
      </c>
      <c r="D48" s="280"/>
      <c r="E48" s="106"/>
      <c r="F48" s="106"/>
      <c r="G48" s="106"/>
      <c r="H48" s="106"/>
      <c r="I48" s="106"/>
      <c r="J48" s="107"/>
      <c r="K48" s="281"/>
      <c r="L48" s="106">
        <v>4</v>
      </c>
      <c r="M48" s="106"/>
      <c r="N48" s="106"/>
      <c r="O48" s="282"/>
      <c r="P48" s="281"/>
      <c r="Q48" s="80"/>
      <c r="R48" s="281"/>
      <c r="S48" s="80"/>
      <c r="T48" s="80"/>
      <c r="U48" s="80"/>
      <c r="V48" s="80"/>
      <c r="W48" s="106"/>
      <c r="X48" s="106"/>
      <c r="Y48" s="281"/>
      <c r="Z48" s="106"/>
      <c r="AA48" s="106"/>
      <c r="AB48" s="106"/>
      <c r="AC48" s="108"/>
      <c r="AD48" s="106"/>
      <c r="AE48" s="107"/>
      <c r="AF48" s="281"/>
      <c r="AG48" s="281"/>
      <c r="AH48" s="106"/>
      <c r="AI48" s="106"/>
      <c r="AJ48" s="106"/>
      <c r="AK48" s="106"/>
      <c r="AL48" s="106"/>
      <c r="AM48" s="281"/>
      <c r="AN48" s="106"/>
      <c r="AO48" s="106"/>
      <c r="AP48" s="106"/>
      <c r="AQ48" s="283"/>
      <c r="AR48" s="108"/>
      <c r="AS48" s="107"/>
      <c r="AT48" s="284"/>
      <c r="AU48" s="285"/>
      <c r="AV48" s="106"/>
      <c r="AW48" s="106"/>
      <c r="AX48" s="106"/>
      <c r="AY48" s="106"/>
      <c r="AZ48" s="106"/>
      <c r="BA48" s="281"/>
      <c r="BB48" s="281"/>
      <c r="BC48" s="106"/>
      <c r="BD48" s="106"/>
      <c r="BE48" s="106"/>
      <c r="BF48" s="106"/>
      <c r="BG48" s="108"/>
      <c r="BH48" s="281"/>
      <c r="BI48" s="281"/>
      <c r="BJ48" s="106"/>
      <c r="BK48" s="106"/>
      <c r="BL48" s="106"/>
      <c r="BM48" s="106"/>
      <c r="BN48" s="107"/>
      <c r="BO48" s="281"/>
      <c r="BP48" s="106"/>
      <c r="BQ48" s="106"/>
      <c r="BR48" s="106"/>
      <c r="BS48" s="106"/>
      <c r="BT48" s="106"/>
      <c r="BU48" s="108"/>
      <c r="BV48" s="281"/>
      <c r="BW48" s="281"/>
      <c r="BX48" s="282"/>
      <c r="BY48" s="108"/>
      <c r="BZ48" s="106"/>
      <c r="CA48" s="106"/>
      <c r="CB48" s="106"/>
      <c r="CC48" s="281"/>
      <c r="CD48" s="106"/>
      <c r="CE48" s="106"/>
      <c r="CF48" s="106"/>
      <c r="CG48" s="106"/>
      <c r="CH48" s="106"/>
      <c r="CI48" s="108"/>
      <c r="CJ48" s="281"/>
      <c r="CK48" s="153"/>
      <c r="CM48" s="84">
        <f t="shared" si="0"/>
        <v>0</v>
      </c>
      <c r="CN48" s="147">
        <f t="shared" si="1"/>
        <v>0</v>
      </c>
      <c r="CO48" s="85">
        <f t="shared" si="2"/>
        <v>0</v>
      </c>
      <c r="CP48" s="86">
        <f t="shared" si="3"/>
        <v>0</v>
      </c>
    </row>
    <row r="49" spans="1:94" ht="17.100000000000001" customHeight="1">
      <c r="A49" s="482"/>
      <c r="B49" s="443"/>
      <c r="C49" s="181" t="s">
        <v>414</v>
      </c>
      <c r="D49" s="286"/>
      <c r="E49" s="111"/>
      <c r="F49" s="111"/>
      <c r="G49" s="111"/>
      <c r="H49" s="111"/>
      <c r="I49" s="111"/>
      <c r="J49" s="112"/>
      <c r="K49" s="287"/>
      <c r="L49" s="111"/>
      <c r="M49" s="111"/>
      <c r="N49" s="111">
        <v>4</v>
      </c>
      <c r="O49" s="288">
        <v>4</v>
      </c>
      <c r="P49" s="287"/>
      <c r="Q49" s="88"/>
      <c r="R49" s="287"/>
      <c r="S49" s="88"/>
      <c r="T49" s="88"/>
      <c r="U49" s="88">
        <v>4</v>
      </c>
      <c r="V49" s="88">
        <v>4</v>
      </c>
      <c r="W49" s="111"/>
      <c r="X49" s="111"/>
      <c r="Y49" s="287"/>
      <c r="Z49" s="111"/>
      <c r="AA49" s="111"/>
      <c r="AB49" s="111">
        <v>4</v>
      </c>
      <c r="AC49" s="113">
        <v>4</v>
      </c>
      <c r="AD49" s="111"/>
      <c r="AE49" s="112"/>
      <c r="AF49" s="287"/>
      <c r="AG49" s="287"/>
      <c r="AH49" s="88"/>
      <c r="AI49" s="88">
        <v>4</v>
      </c>
      <c r="AJ49" s="111"/>
      <c r="AK49" s="111"/>
      <c r="AL49" s="111"/>
      <c r="AM49" s="287"/>
      <c r="AN49" s="111"/>
      <c r="AO49" s="111"/>
      <c r="AP49" s="111">
        <v>4</v>
      </c>
      <c r="AQ49" s="289"/>
      <c r="AR49" s="113"/>
      <c r="AS49" s="112"/>
      <c r="AT49" s="290"/>
      <c r="AU49" s="291"/>
      <c r="AV49" s="111"/>
      <c r="AW49" s="111">
        <v>4</v>
      </c>
      <c r="AX49" s="111"/>
      <c r="AY49" s="111"/>
      <c r="AZ49" s="111"/>
      <c r="BA49" s="287"/>
      <c r="BB49" s="287"/>
      <c r="BC49" s="111"/>
      <c r="BD49" s="111"/>
      <c r="BE49" s="111"/>
      <c r="BF49" s="111"/>
      <c r="BG49" s="113"/>
      <c r="BH49" s="287"/>
      <c r="BI49" s="287"/>
      <c r="BJ49" s="111"/>
      <c r="BK49" s="111"/>
      <c r="BL49" s="111"/>
      <c r="BM49" s="111"/>
      <c r="BN49" s="112"/>
      <c r="BO49" s="287"/>
      <c r="BP49" s="111"/>
      <c r="BQ49" s="111"/>
      <c r="BR49" s="111"/>
      <c r="BS49" s="111"/>
      <c r="BT49" s="111"/>
      <c r="BU49" s="113"/>
      <c r="BV49" s="287"/>
      <c r="BW49" s="287"/>
      <c r="BX49" s="288"/>
      <c r="BY49" s="113">
        <v>2</v>
      </c>
      <c r="BZ49" s="111"/>
      <c r="CA49" s="111"/>
      <c r="CB49" s="111"/>
      <c r="CC49" s="287"/>
      <c r="CD49" s="111"/>
      <c r="CE49" s="111"/>
      <c r="CF49" s="111"/>
      <c r="CG49" s="111"/>
      <c r="CH49" s="111"/>
      <c r="CI49" s="113"/>
      <c r="CJ49" s="287"/>
      <c r="CK49" s="154"/>
      <c r="CM49" s="91">
        <f t="shared" si="0"/>
        <v>7</v>
      </c>
      <c r="CN49" s="148">
        <f t="shared" si="1"/>
        <v>0</v>
      </c>
      <c r="CO49" s="92">
        <f t="shared" si="2"/>
        <v>1</v>
      </c>
      <c r="CP49" s="93">
        <f t="shared" si="3"/>
        <v>0</v>
      </c>
    </row>
    <row r="50" spans="1:94" ht="17.100000000000001" customHeight="1">
      <c r="A50" s="483"/>
      <c r="B50" s="444"/>
      <c r="C50" s="182" t="s">
        <v>415</v>
      </c>
      <c r="D50" s="292"/>
      <c r="E50" s="94"/>
      <c r="F50" s="94"/>
      <c r="G50" s="94"/>
      <c r="H50" s="94"/>
      <c r="I50" s="94"/>
      <c r="J50" s="116"/>
      <c r="K50" s="293"/>
      <c r="L50" s="94"/>
      <c r="M50" s="94"/>
      <c r="N50" s="94">
        <v>4</v>
      </c>
      <c r="O50" s="294">
        <v>4</v>
      </c>
      <c r="P50" s="293"/>
      <c r="Q50" s="95"/>
      <c r="R50" s="293"/>
      <c r="S50" s="95">
        <v>4</v>
      </c>
      <c r="T50" s="95">
        <v>4</v>
      </c>
      <c r="U50" s="95">
        <v>4</v>
      </c>
      <c r="V50" s="95">
        <v>4</v>
      </c>
      <c r="W50" s="94"/>
      <c r="X50" s="94"/>
      <c r="Y50" s="293"/>
      <c r="Z50" s="94">
        <v>4</v>
      </c>
      <c r="AA50" s="94">
        <v>4</v>
      </c>
      <c r="AB50" s="94">
        <v>4</v>
      </c>
      <c r="AC50" s="117">
        <v>4</v>
      </c>
      <c r="AD50" s="94"/>
      <c r="AE50" s="116"/>
      <c r="AF50" s="293"/>
      <c r="AG50" s="293"/>
      <c r="AH50" s="94"/>
      <c r="AI50" s="94">
        <v>4</v>
      </c>
      <c r="AJ50" s="94"/>
      <c r="AK50" s="94"/>
      <c r="AL50" s="94"/>
      <c r="AM50" s="293"/>
      <c r="AN50" s="94"/>
      <c r="AO50" s="94"/>
      <c r="AP50" s="94">
        <v>4</v>
      </c>
      <c r="AQ50" s="295"/>
      <c r="AR50" s="117"/>
      <c r="AS50" s="116"/>
      <c r="AT50" s="296"/>
      <c r="AU50" s="297">
        <v>4</v>
      </c>
      <c r="AV50" s="94"/>
      <c r="AW50" s="94">
        <v>4</v>
      </c>
      <c r="AX50" s="94"/>
      <c r="AY50" s="94"/>
      <c r="AZ50" s="94"/>
      <c r="BA50" s="293"/>
      <c r="BB50" s="293"/>
      <c r="BC50" s="94"/>
      <c r="BD50" s="94"/>
      <c r="BE50" s="94"/>
      <c r="BF50" s="94"/>
      <c r="BG50" s="117"/>
      <c r="BH50" s="293"/>
      <c r="BI50" s="293"/>
      <c r="BJ50" s="94"/>
      <c r="BK50" s="94">
        <v>4</v>
      </c>
      <c r="BL50" s="94"/>
      <c r="BM50" s="94"/>
      <c r="BN50" s="116"/>
      <c r="BO50" s="293"/>
      <c r="BP50" s="94"/>
      <c r="BQ50" s="94"/>
      <c r="BR50" s="94"/>
      <c r="BS50" s="94"/>
      <c r="BT50" s="94"/>
      <c r="BU50" s="117"/>
      <c r="BV50" s="293"/>
      <c r="BW50" s="293"/>
      <c r="BX50" s="294"/>
      <c r="BY50" s="117">
        <v>2</v>
      </c>
      <c r="BZ50" s="94"/>
      <c r="CA50" s="94"/>
      <c r="CB50" s="94"/>
      <c r="CC50" s="293"/>
      <c r="CD50" s="94"/>
      <c r="CE50" s="94"/>
      <c r="CF50" s="94"/>
      <c r="CG50" s="94"/>
      <c r="CH50" s="94"/>
      <c r="CI50" s="117"/>
      <c r="CJ50" s="293"/>
      <c r="CK50" s="155"/>
      <c r="CM50" s="101">
        <f t="shared" si="0"/>
        <v>13</v>
      </c>
      <c r="CN50" s="149">
        <f t="shared" si="1"/>
        <v>0</v>
      </c>
      <c r="CO50" s="102">
        <f t="shared" si="2"/>
        <v>1</v>
      </c>
      <c r="CP50" s="103">
        <f t="shared" si="3"/>
        <v>0</v>
      </c>
    </row>
    <row r="51" spans="1:94" ht="17.100000000000001" customHeight="1">
      <c r="A51" s="481">
        <v>16</v>
      </c>
      <c r="B51" s="442" t="s">
        <v>435</v>
      </c>
      <c r="C51" s="183" t="s">
        <v>409</v>
      </c>
      <c r="D51" s="280"/>
      <c r="E51" s="106"/>
      <c r="F51" s="106"/>
      <c r="G51" s="106"/>
      <c r="H51" s="106"/>
      <c r="I51" s="106"/>
      <c r="J51" s="107"/>
      <c r="K51" s="281"/>
      <c r="L51" s="106">
        <v>4</v>
      </c>
      <c r="M51" s="106"/>
      <c r="N51" s="106"/>
      <c r="O51" s="282"/>
      <c r="P51" s="281"/>
      <c r="Q51" s="80"/>
      <c r="R51" s="281"/>
      <c r="S51" s="80"/>
      <c r="T51" s="80"/>
      <c r="U51" s="80"/>
      <c r="V51" s="80"/>
      <c r="W51" s="106"/>
      <c r="X51" s="106"/>
      <c r="Y51" s="281"/>
      <c r="Z51" s="106"/>
      <c r="AA51" s="106"/>
      <c r="AB51" s="106"/>
      <c r="AC51" s="108"/>
      <c r="AD51" s="106"/>
      <c r="AE51" s="107"/>
      <c r="AF51" s="281"/>
      <c r="AG51" s="281"/>
      <c r="AH51" s="106"/>
      <c r="AI51" s="106"/>
      <c r="AJ51" s="106"/>
      <c r="AK51" s="106"/>
      <c r="AL51" s="106"/>
      <c r="AM51" s="281"/>
      <c r="AN51" s="106"/>
      <c r="AO51" s="106"/>
      <c r="AP51" s="106"/>
      <c r="AQ51" s="283"/>
      <c r="AR51" s="108"/>
      <c r="AS51" s="107"/>
      <c r="AT51" s="284"/>
      <c r="AU51" s="285"/>
      <c r="AV51" s="106"/>
      <c r="AW51" s="106"/>
      <c r="AX51" s="106"/>
      <c r="AY51" s="106"/>
      <c r="AZ51" s="106"/>
      <c r="BA51" s="281"/>
      <c r="BB51" s="281"/>
      <c r="BC51" s="106"/>
      <c r="BD51" s="106"/>
      <c r="BE51" s="106"/>
      <c r="BF51" s="106"/>
      <c r="BG51" s="108"/>
      <c r="BH51" s="281"/>
      <c r="BI51" s="281"/>
      <c r="BJ51" s="106"/>
      <c r="BK51" s="106"/>
      <c r="BL51" s="106"/>
      <c r="BM51" s="106"/>
      <c r="BN51" s="107"/>
      <c r="BO51" s="281"/>
      <c r="BP51" s="106"/>
      <c r="BQ51" s="106"/>
      <c r="BR51" s="106"/>
      <c r="BS51" s="106"/>
      <c r="BT51" s="106"/>
      <c r="BU51" s="108"/>
      <c r="BV51" s="281"/>
      <c r="BW51" s="281"/>
      <c r="BX51" s="282"/>
      <c r="BY51" s="108"/>
      <c r="BZ51" s="106"/>
      <c r="CA51" s="106"/>
      <c r="CB51" s="106"/>
      <c r="CC51" s="281"/>
      <c r="CD51" s="106"/>
      <c r="CE51" s="106"/>
      <c r="CF51" s="106"/>
      <c r="CG51" s="106"/>
      <c r="CH51" s="106"/>
      <c r="CI51" s="108"/>
      <c r="CJ51" s="281"/>
      <c r="CK51" s="153"/>
      <c r="CM51" s="84">
        <f t="shared" si="0"/>
        <v>0</v>
      </c>
      <c r="CN51" s="147">
        <f t="shared" si="1"/>
        <v>0</v>
      </c>
      <c r="CO51" s="85">
        <f t="shared" si="2"/>
        <v>0</v>
      </c>
      <c r="CP51" s="86">
        <f t="shared" si="3"/>
        <v>0</v>
      </c>
    </row>
    <row r="52" spans="1:94" ht="17.100000000000001" customHeight="1">
      <c r="A52" s="482"/>
      <c r="B52" s="443"/>
      <c r="C52" s="181" t="s">
        <v>414</v>
      </c>
      <c r="D52" s="286"/>
      <c r="E52" s="111"/>
      <c r="F52" s="111"/>
      <c r="G52" s="111"/>
      <c r="H52" s="111"/>
      <c r="I52" s="111"/>
      <c r="J52" s="112"/>
      <c r="K52" s="287"/>
      <c r="L52" s="111"/>
      <c r="M52" s="111"/>
      <c r="N52" s="111">
        <v>4</v>
      </c>
      <c r="O52" s="288">
        <v>4</v>
      </c>
      <c r="P52" s="287"/>
      <c r="Q52" s="88"/>
      <c r="R52" s="287"/>
      <c r="S52" s="88"/>
      <c r="T52" s="88"/>
      <c r="U52" s="88">
        <v>3</v>
      </c>
      <c r="V52" s="88">
        <v>4</v>
      </c>
      <c r="W52" s="111"/>
      <c r="X52" s="111"/>
      <c r="Y52" s="287"/>
      <c r="Z52" s="111"/>
      <c r="AA52" s="111"/>
      <c r="AB52" s="111">
        <v>4</v>
      </c>
      <c r="AC52" s="113">
        <v>4</v>
      </c>
      <c r="AD52" s="111"/>
      <c r="AE52" s="112"/>
      <c r="AF52" s="287"/>
      <c r="AG52" s="287"/>
      <c r="AH52" s="88"/>
      <c r="AI52" s="88">
        <v>4</v>
      </c>
      <c r="AJ52" s="111"/>
      <c r="AK52" s="111"/>
      <c r="AL52" s="111"/>
      <c r="AM52" s="287"/>
      <c r="AN52" s="111"/>
      <c r="AO52" s="111"/>
      <c r="AP52" s="111">
        <v>4</v>
      </c>
      <c r="AQ52" s="289"/>
      <c r="AR52" s="113"/>
      <c r="AS52" s="112"/>
      <c r="AT52" s="290"/>
      <c r="AU52" s="291"/>
      <c r="AV52" s="111"/>
      <c r="AW52" s="111">
        <v>4</v>
      </c>
      <c r="AX52" s="111"/>
      <c r="AY52" s="111"/>
      <c r="AZ52" s="111"/>
      <c r="BA52" s="287"/>
      <c r="BB52" s="287"/>
      <c r="BC52" s="111"/>
      <c r="BD52" s="111"/>
      <c r="BE52" s="111"/>
      <c r="BF52" s="111"/>
      <c r="BG52" s="113"/>
      <c r="BH52" s="287"/>
      <c r="BI52" s="287"/>
      <c r="BJ52" s="111"/>
      <c r="BK52" s="111"/>
      <c r="BL52" s="111"/>
      <c r="BM52" s="111"/>
      <c r="BN52" s="112"/>
      <c r="BO52" s="287"/>
      <c r="BP52" s="111"/>
      <c r="BQ52" s="111"/>
      <c r="BR52" s="111"/>
      <c r="BS52" s="111"/>
      <c r="BT52" s="111"/>
      <c r="BU52" s="113"/>
      <c r="BV52" s="287"/>
      <c r="BW52" s="287"/>
      <c r="BX52" s="288"/>
      <c r="BY52" s="113">
        <v>4</v>
      </c>
      <c r="BZ52" s="111"/>
      <c r="CA52" s="111"/>
      <c r="CB52" s="111"/>
      <c r="CC52" s="287"/>
      <c r="CD52" s="111"/>
      <c r="CE52" s="111"/>
      <c r="CF52" s="111"/>
      <c r="CG52" s="111"/>
      <c r="CH52" s="111"/>
      <c r="CI52" s="113"/>
      <c r="CJ52" s="287"/>
      <c r="CK52" s="154"/>
      <c r="CM52" s="91">
        <f t="shared" si="0"/>
        <v>7</v>
      </c>
      <c r="CN52" s="148">
        <f t="shared" si="1"/>
        <v>1</v>
      </c>
      <c r="CO52" s="92">
        <f t="shared" si="2"/>
        <v>0</v>
      </c>
      <c r="CP52" s="93">
        <f t="shared" si="3"/>
        <v>0</v>
      </c>
    </row>
    <row r="53" spans="1:94" ht="17.100000000000001" customHeight="1">
      <c r="A53" s="483"/>
      <c r="B53" s="444"/>
      <c r="C53" s="182" t="s">
        <v>415</v>
      </c>
      <c r="D53" s="292"/>
      <c r="E53" s="94"/>
      <c r="F53" s="94"/>
      <c r="G53" s="94"/>
      <c r="H53" s="94"/>
      <c r="I53" s="94"/>
      <c r="J53" s="116"/>
      <c r="K53" s="293"/>
      <c r="L53" s="94"/>
      <c r="M53" s="94"/>
      <c r="N53" s="94">
        <v>4</v>
      </c>
      <c r="O53" s="294">
        <v>4</v>
      </c>
      <c r="P53" s="293"/>
      <c r="Q53" s="95"/>
      <c r="R53" s="293"/>
      <c r="S53" s="95">
        <v>4</v>
      </c>
      <c r="T53" s="95">
        <v>4</v>
      </c>
      <c r="U53" s="95">
        <v>4</v>
      </c>
      <c r="V53" s="95">
        <v>4</v>
      </c>
      <c r="W53" s="94"/>
      <c r="X53" s="94"/>
      <c r="Y53" s="293"/>
      <c r="Z53" s="94">
        <v>4</v>
      </c>
      <c r="AA53" s="94">
        <v>4</v>
      </c>
      <c r="AB53" s="94">
        <v>4</v>
      </c>
      <c r="AC53" s="117">
        <v>4</v>
      </c>
      <c r="AD53" s="94"/>
      <c r="AE53" s="116"/>
      <c r="AF53" s="293"/>
      <c r="AG53" s="293"/>
      <c r="AH53" s="94"/>
      <c r="AI53" s="94">
        <v>4</v>
      </c>
      <c r="AJ53" s="94"/>
      <c r="AK53" s="94"/>
      <c r="AL53" s="94"/>
      <c r="AM53" s="293"/>
      <c r="AN53" s="94"/>
      <c r="AO53" s="94"/>
      <c r="AP53" s="94">
        <v>4</v>
      </c>
      <c r="AQ53" s="295"/>
      <c r="AR53" s="117"/>
      <c r="AS53" s="116"/>
      <c r="AT53" s="296"/>
      <c r="AU53" s="297">
        <v>4</v>
      </c>
      <c r="AV53" s="94"/>
      <c r="AW53" s="94">
        <v>4</v>
      </c>
      <c r="AX53" s="94"/>
      <c r="AY53" s="94"/>
      <c r="AZ53" s="94"/>
      <c r="BA53" s="293"/>
      <c r="BB53" s="293"/>
      <c r="BC53" s="94"/>
      <c r="BD53" s="94"/>
      <c r="BE53" s="94"/>
      <c r="BF53" s="94"/>
      <c r="BG53" s="117"/>
      <c r="BH53" s="293"/>
      <c r="BI53" s="293"/>
      <c r="BJ53" s="94"/>
      <c r="BK53" s="94">
        <v>4</v>
      </c>
      <c r="BL53" s="94"/>
      <c r="BM53" s="94"/>
      <c r="BN53" s="116"/>
      <c r="BO53" s="293"/>
      <c r="BP53" s="94"/>
      <c r="BQ53" s="94"/>
      <c r="BR53" s="94"/>
      <c r="BS53" s="94"/>
      <c r="BT53" s="94"/>
      <c r="BU53" s="117"/>
      <c r="BV53" s="293"/>
      <c r="BW53" s="293"/>
      <c r="BX53" s="294"/>
      <c r="BY53" s="117">
        <v>4</v>
      </c>
      <c r="BZ53" s="94"/>
      <c r="CA53" s="94"/>
      <c r="CB53" s="94"/>
      <c r="CC53" s="293"/>
      <c r="CD53" s="94"/>
      <c r="CE53" s="94"/>
      <c r="CF53" s="94"/>
      <c r="CG53" s="94"/>
      <c r="CH53" s="94"/>
      <c r="CI53" s="117"/>
      <c r="CJ53" s="293"/>
      <c r="CK53" s="155"/>
      <c r="CM53" s="101">
        <f t="shared" si="0"/>
        <v>14</v>
      </c>
      <c r="CN53" s="149">
        <f t="shared" si="1"/>
        <v>0</v>
      </c>
      <c r="CO53" s="102">
        <f t="shared" si="2"/>
        <v>0</v>
      </c>
      <c r="CP53" s="103">
        <f t="shared" si="3"/>
        <v>0</v>
      </c>
    </row>
    <row r="54" spans="1:94" ht="17.100000000000001" customHeight="1">
      <c r="A54" s="481">
        <v>17</v>
      </c>
      <c r="B54" s="442" t="s">
        <v>437</v>
      </c>
      <c r="C54" s="183" t="s">
        <v>409</v>
      </c>
      <c r="D54" s="280"/>
      <c r="E54" s="106"/>
      <c r="F54" s="106"/>
      <c r="G54" s="106"/>
      <c r="H54" s="106"/>
      <c r="I54" s="106"/>
      <c r="J54" s="107"/>
      <c r="K54" s="281"/>
      <c r="L54" s="106">
        <v>4</v>
      </c>
      <c r="M54" s="106"/>
      <c r="N54" s="106"/>
      <c r="O54" s="282"/>
      <c r="P54" s="281"/>
      <c r="Q54" s="80"/>
      <c r="R54" s="281"/>
      <c r="S54" s="80"/>
      <c r="T54" s="80"/>
      <c r="U54" s="80"/>
      <c r="V54" s="80"/>
      <c r="W54" s="106"/>
      <c r="X54" s="106"/>
      <c r="Y54" s="281"/>
      <c r="Z54" s="106"/>
      <c r="AA54" s="106"/>
      <c r="AB54" s="106"/>
      <c r="AC54" s="108"/>
      <c r="AD54" s="106"/>
      <c r="AE54" s="107"/>
      <c r="AF54" s="281"/>
      <c r="AG54" s="281"/>
      <c r="AH54" s="106"/>
      <c r="AI54" s="106"/>
      <c r="AJ54" s="106"/>
      <c r="AK54" s="106"/>
      <c r="AL54" s="106"/>
      <c r="AM54" s="281"/>
      <c r="AN54" s="106"/>
      <c r="AO54" s="106"/>
      <c r="AP54" s="106"/>
      <c r="AQ54" s="283"/>
      <c r="AR54" s="108"/>
      <c r="AS54" s="107"/>
      <c r="AT54" s="284"/>
      <c r="AU54" s="285"/>
      <c r="AV54" s="106"/>
      <c r="AW54" s="106"/>
      <c r="AX54" s="106"/>
      <c r="AY54" s="106"/>
      <c r="AZ54" s="106"/>
      <c r="BA54" s="281"/>
      <c r="BB54" s="281"/>
      <c r="BC54" s="106"/>
      <c r="BD54" s="106"/>
      <c r="BE54" s="106"/>
      <c r="BF54" s="106"/>
      <c r="BG54" s="108"/>
      <c r="BH54" s="281"/>
      <c r="BI54" s="281"/>
      <c r="BJ54" s="106"/>
      <c r="BK54" s="106"/>
      <c r="BL54" s="106"/>
      <c r="BM54" s="106"/>
      <c r="BN54" s="107"/>
      <c r="BO54" s="281"/>
      <c r="BP54" s="106"/>
      <c r="BQ54" s="106"/>
      <c r="BR54" s="106"/>
      <c r="BS54" s="106"/>
      <c r="BT54" s="106"/>
      <c r="BU54" s="108"/>
      <c r="BV54" s="281"/>
      <c r="BW54" s="281"/>
      <c r="BX54" s="282"/>
      <c r="BY54" s="108"/>
      <c r="BZ54" s="106"/>
      <c r="CA54" s="106"/>
      <c r="CB54" s="106"/>
      <c r="CC54" s="281"/>
      <c r="CD54" s="106"/>
      <c r="CE54" s="106"/>
      <c r="CF54" s="106"/>
      <c r="CG54" s="106"/>
      <c r="CH54" s="106"/>
      <c r="CI54" s="108"/>
      <c r="CJ54" s="281"/>
      <c r="CK54" s="153"/>
      <c r="CM54" s="84">
        <f t="shared" si="0"/>
        <v>0</v>
      </c>
      <c r="CN54" s="147">
        <f t="shared" si="1"/>
        <v>0</v>
      </c>
      <c r="CO54" s="85">
        <f t="shared" si="2"/>
        <v>0</v>
      </c>
      <c r="CP54" s="86">
        <f t="shared" si="3"/>
        <v>0</v>
      </c>
    </row>
    <row r="55" spans="1:94" ht="17.100000000000001" customHeight="1">
      <c r="A55" s="482"/>
      <c r="B55" s="443"/>
      <c r="C55" s="181" t="s">
        <v>414</v>
      </c>
      <c r="D55" s="286"/>
      <c r="E55" s="111"/>
      <c r="F55" s="111"/>
      <c r="G55" s="111"/>
      <c r="H55" s="111"/>
      <c r="I55" s="111"/>
      <c r="J55" s="112"/>
      <c r="K55" s="287"/>
      <c r="L55" s="111"/>
      <c r="M55" s="111"/>
      <c r="N55" s="111">
        <v>4</v>
      </c>
      <c r="O55" s="288">
        <v>4</v>
      </c>
      <c r="P55" s="287"/>
      <c r="Q55" s="88"/>
      <c r="R55" s="287"/>
      <c r="S55" s="88"/>
      <c r="T55" s="88"/>
      <c r="U55" s="88">
        <v>4</v>
      </c>
      <c r="V55" s="88">
        <v>2</v>
      </c>
      <c r="W55" s="111"/>
      <c r="X55" s="111"/>
      <c r="Y55" s="287"/>
      <c r="Z55" s="111"/>
      <c r="AA55" s="111"/>
      <c r="AB55" s="111">
        <v>4</v>
      </c>
      <c r="AC55" s="113">
        <v>4</v>
      </c>
      <c r="AD55" s="111"/>
      <c r="AE55" s="112"/>
      <c r="AF55" s="287"/>
      <c r="AG55" s="287"/>
      <c r="AH55" s="88"/>
      <c r="AI55" s="88">
        <v>2</v>
      </c>
      <c r="AJ55" s="111"/>
      <c r="AK55" s="111"/>
      <c r="AL55" s="111"/>
      <c r="AM55" s="287"/>
      <c r="AN55" s="111"/>
      <c r="AO55" s="111"/>
      <c r="AP55" s="111">
        <v>4</v>
      </c>
      <c r="AQ55" s="289"/>
      <c r="AR55" s="113"/>
      <c r="AS55" s="112"/>
      <c r="AT55" s="290"/>
      <c r="AU55" s="291"/>
      <c r="AV55" s="111"/>
      <c r="AW55" s="111">
        <v>4</v>
      </c>
      <c r="AX55" s="111"/>
      <c r="AY55" s="111"/>
      <c r="AZ55" s="111"/>
      <c r="BA55" s="287"/>
      <c r="BB55" s="287"/>
      <c r="BC55" s="111"/>
      <c r="BD55" s="111"/>
      <c r="BE55" s="111"/>
      <c r="BF55" s="111"/>
      <c r="BG55" s="113"/>
      <c r="BH55" s="287"/>
      <c r="BI55" s="287"/>
      <c r="BJ55" s="111"/>
      <c r="BK55" s="111"/>
      <c r="BL55" s="111"/>
      <c r="BM55" s="111"/>
      <c r="BN55" s="112"/>
      <c r="BO55" s="287"/>
      <c r="BP55" s="111"/>
      <c r="BQ55" s="111"/>
      <c r="BR55" s="111"/>
      <c r="BS55" s="111"/>
      <c r="BT55" s="111"/>
      <c r="BU55" s="113"/>
      <c r="BV55" s="287"/>
      <c r="BW55" s="287"/>
      <c r="BX55" s="288"/>
      <c r="BY55" s="113">
        <v>2</v>
      </c>
      <c r="BZ55" s="111"/>
      <c r="CA55" s="111"/>
      <c r="CB55" s="111"/>
      <c r="CC55" s="287"/>
      <c r="CD55" s="111"/>
      <c r="CE55" s="111"/>
      <c r="CF55" s="111"/>
      <c r="CG55" s="111"/>
      <c r="CH55" s="111"/>
      <c r="CI55" s="113"/>
      <c r="CJ55" s="287"/>
      <c r="CK55" s="154"/>
      <c r="CM55" s="91">
        <f t="shared" si="0"/>
        <v>5</v>
      </c>
      <c r="CN55" s="148">
        <f t="shared" si="1"/>
        <v>0</v>
      </c>
      <c r="CO55" s="92">
        <f t="shared" si="2"/>
        <v>3</v>
      </c>
      <c r="CP55" s="93">
        <f t="shared" si="3"/>
        <v>0</v>
      </c>
    </row>
    <row r="56" spans="1:94" ht="17.100000000000001" customHeight="1">
      <c r="A56" s="483"/>
      <c r="B56" s="444"/>
      <c r="C56" s="182" t="s">
        <v>415</v>
      </c>
      <c r="D56" s="292"/>
      <c r="E56" s="94"/>
      <c r="F56" s="94"/>
      <c r="G56" s="94"/>
      <c r="H56" s="94"/>
      <c r="I56" s="94"/>
      <c r="J56" s="116"/>
      <c r="K56" s="293"/>
      <c r="L56" s="94"/>
      <c r="M56" s="94"/>
      <c r="N56" s="94">
        <v>4</v>
      </c>
      <c r="O56" s="294">
        <v>4</v>
      </c>
      <c r="P56" s="293"/>
      <c r="Q56" s="95"/>
      <c r="R56" s="293"/>
      <c r="S56" s="95">
        <v>4</v>
      </c>
      <c r="T56" s="95">
        <v>2</v>
      </c>
      <c r="U56" s="95">
        <v>4</v>
      </c>
      <c r="V56" s="95">
        <v>2</v>
      </c>
      <c r="W56" s="94"/>
      <c r="X56" s="94"/>
      <c r="Y56" s="293"/>
      <c r="Z56" s="94">
        <v>2</v>
      </c>
      <c r="AA56" s="94">
        <v>4</v>
      </c>
      <c r="AB56" s="94">
        <v>4</v>
      </c>
      <c r="AC56" s="117">
        <v>4</v>
      </c>
      <c r="AD56" s="94"/>
      <c r="AE56" s="116"/>
      <c r="AF56" s="293"/>
      <c r="AG56" s="293"/>
      <c r="AH56" s="94"/>
      <c r="AI56" s="94">
        <v>2</v>
      </c>
      <c r="AJ56" s="94"/>
      <c r="AK56" s="94"/>
      <c r="AL56" s="94"/>
      <c r="AM56" s="293"/>
      <c r="AN56" s="94"/>
      <c r="AO56" s="94"/>
      <c r="AP56" s="94">
        <v>2</v>
      </c>
      <c r="AQ56" s="295"/>
      <c r="AR56" s="117"/>
      <c r="AS56" s="116"/>
      <c r="AT56" s="296"/>
      <c r="AU56" s="297">
        <v>4</v>
      </c>
      <c r="AV56" s="94"/>
      <c r="AW56" s="94">
        <v>4</v>
      </c>
      <c r="AX56" s="94"/>
      <c r="AY56" s="94"/>
      <c r="AZ56" s="94"/>
      <c r="BA56" s="293"/>
      <c r="BB56" s="293"/>
      <c r="BC56" s="94"/>
      <c r="BD56" s="94"/>
      <c r="BE56" s="94"/>
      <c r="BF56" s="94"/>
      <c r="BG56" s="117"/>
      <c r="BH56" s="293"/>
      <c r="BI56" s="293"/>
      <c r="BJ56" s="94"/>
      <c r="BK56" s="94">
        <v>4</v>
      </c>
      <c r="BL56" s="94"/>
      <c r="BM56" s="94"/>
      <c r="BN56" s="116"/>
      <c r="BO56" s="293"/>
      <c r="BP56" s="94"/>
      <c r="BQ56" s="94"/>
      <c r="BR56" s="94"/>
      <c r="BS56" s="94"/>
      <c r="BT56" s="94"/>
      <c r="BU56" s="117"/>
      <c r="BV56" s="293"/>
      <c r="BW56" s="293"/>
      <c r="BX56" s="294"/>
      <c r="BY56" s="117">
        <v>2</v>
      </c>
      <c r="BZ56" s="94"/>
      <c r="CA56" s="94"/>
      <c r="CB56" s="94"/>
      <c r="CC56" s="293"/>
      <c r="CD56" s="94"/>
      <c r="CE56" s="94"/>
      <c r="CF56" s="94"/>
      <c r="CG56" s="94"/>
      <c r="CH56" s="94"/>
      <c r="CI56" s="117"/>
      <c r="CJ56" s="293"/>
      <c r="CK56" s="155"/>
      <c r="CM56" s="101">
        <f t="shared" si="0"/>
        <v>8</v>
      </c>
      <c r="CN56" s="149">
        <f t="shared" si="1"/>
        <v>0</v>
      </c>
      <c r="CO56" s="102">
        <f t="shared" si="2"/>
        <v>6</v>
      </c>
      <c r="CP56" s="103">
        <f t="shared" si="3"/>
        <v>0</v>
      </c>
    </row>
    <row r="57" spans="1:94" ht="17.100000000000001" customHeight="1">
      <c r="A57" s="481">
        <v>18</v>
      </c>
      <c r="B57" s="442" t="s">
        <v>439</v>
      </c>
      <c r="C57" s="183" t="s">
        <v>409</v>
      </c>
      <c r="D57" s="280"/>
      <c r="E57" s="106"/>
      <c r="F57" s="106"/>
      <c r="G57" s="106"/>
      <c r="H57" s="106"/>
      <c r="I57" s="106"/>
      <c r="J57" s="107"/>
      <c r="K57" s="281"/>
      <c r="L57" s="106">
        <v>4</v>
      </c>
      <c r="M57" s="106"/>
      <c r="N57" s="106"/>
      <c r="O57" s="282"/>
      <c r="P57" s="281"/>
      <c r="Q57" s="80"/>
      <c r="R57" s="281"/>
      <c r="S57" s="80"/>
      <c r="T57" s="80"/>
      <c r="U57" s="80"/>
      <c r="V57" s="80"/>
      <c r="W57" s="106"/>
      <c r="X57" s="106"/>
      <c r="Y57" s="281"/>
      <c r="Z57" s="106"/>
      <c r="AA57" s="106"/>
      <c r="AB57" s="106"/>
      <c r="AC57" s="108"/>
      <c r="AD57" s="106"/>
      <c r="AE57" s="107"/>
      <c r="AF57" s="281"/>
      <c r="AG57" s="281"/>
      <c r="AH57" s="106"/>
      <c r="AI57" s="106"/>
      <c r="AJ57" s="106"/>
      <c r="AK57" s="106"/>
      <c r="AL57" s="106"/>
      <c r="AM57" s="281"/>
      <c r="AN57" s="106"/>
      <c r="AO57" s="106"/>
      <c r="AP57" s="106"/>
      <c r="AQ57" s="283"/>
      <c r="AR57" s="108"/>
      <c r="AS57" s="107"/>
      <c r="AT57" s="284"/>
      <c r="AU57" s="285"/>
      <c r="AV57" s="106"/>
      <c r="AW57" s="106"/>
      <c r="AX57" s="106"/>
      <c r="AY57" s="106"/>
      <c r="AZ57" s="106"/>
      <c r="BA57" s="281"/>
      <c r="BB57" s="281"/>
      <c r="BC57" s="106"/>
      <c r="BD57" s="106"/>
      <c r="BE57" s="106"/>
      <c r="BF57" s="106"/>
      <c r="BG57" s="108"/>
      <c r="BH57" s="281"/>
      <c r="BI57" s="281"/>
      <c r="BJ57" s="106"/>
      <c r="BK57" s="106"/>
      <c r="BL57" s="106"/>
      <c r="BM57" s="106"/>
      <c r="BN57" s="107"/>
      <c r="BO57" s="281"/>
      <c r="BP57" s="106"/>
      <c r="BQ57" s="106"/>
      <c r="BR57" s="106"/>
      <c r="BS57" s="106"/>
      <c r="BT57" s="106"/>
      <c r="BU57" s="108"/>
      <c r="BV57" s="281"/>
      <c r="BW57" s="281"/>
      <c r="BX57" s="282"/>
      <c r="BY57" s="108"/>
      <c r="BZ57" s="106"/>
      <c r="CA57" s="106"/>
      <c r="CB57" s="106"/>
      <c r="CC57" s="281"/>
      <c r="CD57" s="106"/>
      <c r="CE57" s="106"/>
      <c r="CF57" s="106"/>
      <c r="CG57" s="106"/>
      <c r="CH57" s="106"/>
      <c r="CI57" s="108"/>
      <c r="CJ57" s="281"/>
      <c r="CK57" s="153"/>
      <c r="CM57" s="84">
        <f t="shared" ref="CM57:CM62" si="4">COUNTIF(P57:CJ57,"4")</f>
        <v>0</v>
      </c>
      <c r="CN57" s="147">
        <f t="shared" ref="CN57:CN62" si="5">COUNTIF(P57:CJ57,"3")</f>
        <v>0</v>
      </c>
      <c r="CO57" s="85">
        <f t="shared" ref="CO57:CO62" si="6">COUNTIF(P57:CJ57,"2")</f>
        <v>0</v>
      </c>
      <c r="CP57" s="86">
        <f t="shared" ref="CP57:CP62" si="7">COUNTIF(P57:CJ57,"1")</f>
        <v>0</v>
      </c>
    </row>
    <row r="58" spans="1:94" ht="17.100000000000001" customHeight="1">
      <c r="A58" s="482"/>
      <c r="B58" s="443"/>
      <c r="C58" s="181" t="s">
        <v>414</v>
      </c>
      <c r="D58" s="286"/>
      <c r="E58" s="111"/>
      <c r="F58" s="111"/>
      <c r="G58" s="111"/>
      <c r="H58" s="111"/>
      <c r="I58" s="111"/>
      <c r="J58" s="112"/>
      <c r="K58" s="287"/>
      <c r="L58" s="111"/>
      <c r="M58" s="111"/>
      <c r="N58" s="111">
        <v>4</v>
      </c>
      <c r="O58" s="288">
        <v>4</v>
      </c>
      <c r="P58" s="287"/>
      <c r="Q58" s="88"/>
      <c r="R58" s="287"/>
      <c r="S58" s="88"/>
      <c r="T58" s="88"/>
      <c r="U58" s="88">
        <v>4</v>
      </c>
      <c r="V58" s="88">
        <v>4</v>
      </c>
      <c r="W58" s="111"/>
      <c r="X58" s="111"/>
      <c r="Y58" s="287"/>
      <c r="Z58" s="111"/>
      <c r="AA58" s="111"/>
      <c r="AB58" s="111">
        <v>3</v>
      </c>
      <c r="AC58" s="113">
        <v>4</v>
      </c>
      <c r="AD58" s="111"/>
      <c r="AE58" s="112"/>
      <c r="AF58" s="287"/>
      <c r="AG58" s="287"/>
      <c r="AH58" s="88"/>
      <c r="AI58" s="88">
        <v>4</v>
      </c>
      <c r="AJ58" s="111"/>
      <c r="AK58" s="111"/>
      <c r="AL58" s="111"/>
      <c r="AM58" s="287"/>
      <c r="AN58" s="111"/>
      <c r="AO58" s="111"/>
      <c r="AP58" s="111">
        <v>4</v>
      </c>
      <c r="AQ58" s="289"/>
      <c r="AR58" s="113"/>
      <c r="AS58" s="112"/>
      <c r="AT58" s="290"/>
      <c r="AU58" s="291"/>
      <c r="AV58" s="111"/>
      <c r="AW58" s="111">
        <v>4</v>
      </c>
      <c r="AX58" s="111"/>
      <c r="AY58" s="111"/>
      <c r="AZ58" s="111"/>
      <c r="BA58" s="287"/>
      <c r="BB58" s="287"/>
      <c r="BC58" s="111"/>
      <c r="BD58" s="111"/>
      <c r="BE58" s="111"/>
      <c r="BF58" s="111"/>
      <c r="BG58" s="113"/>
      <c r="BH58" s="287"/>
      <c r="BI58" s="287"/>
      <c r="BJ58" s="111"/>
      <c r="BK58" s="111"/>
      <c r="BL58" s="111"/>
      <c r="BM58" s="111"/>
      <c r="BN58" s="112"/>
      <c r="BO58" s="287"/>
      <c r="BP58" s="111"/>
      <c r="BQ58" s="111"/>
      <c r="BR58" s="111"/>
      <c r="BS58" s="111"/>
      <c r="BT58" s="111"/>
      <c r="BU58" s="113"/>
      <c r="BV58" s="287"/>
      <c r="BW58" s="287"/>
      <c r="BX58" s="288"/>
      <c r="BY58" s="113">
        <v>4</v>
      </c>
      <c r="BZ58" s="111"/>
      <c r="CA58" s="111"/>
      <c r="CB58" s="111"/>
      <c r="CC58" s="287"/>
      <c r="CD58" s="111"/>
      <c r="CE58" s="111"/>
      <c r="CF58" s="111"/>
      <c r="CG58" s="111"/>
      <c r="CH58" s="111"/>
      <c r="CI58" s="113"/>
      <c r="CJ58" s="287"/>
      <c r="CK58" s="154"/>
      <c r="CM58" s="91">
        <f t="shared" si="4"/>
        <v>7</v>
      </c>
      <c r="CN58" s="148">
        <f t="shared" si="5"/>
        <v>1</v>
      </c>
      <c r="CO58" s="92">
        <f t="shared" si="6"/>
        <v>0</v>
      </c>
      <c r="CP58" s="93">
        <f t="shared" si="7"/>
        <v>0</v>
      </c>
    </row>
    <row r="59" spans="1:94" ht="17.100000000000001" customHeight="1">
      <c r="A59" s="483"/>
      <c r="B59" s="444"/>
      <c r="C59" s="182" t="s">
        <v>415</v>
      </c>
      <c r="D59" s="292"/>
      <c r="E59" s="94"/>
      <c r="F59" s="94"/>
      <c r="G59" s="94"/>
      <c r="H59" s="94"/>
      <c r="I59" s="94"/>
      <c r="J59" s="116"/>
      <c r="K59" s="293"/>
      <c r="L59" s="94"/>
      <c r="M59" s="94"/>
      <c r="N59" s="94">
        <v>4</v>
      </c>
      <c r="O59" s="294">
        <v>4</v>
      </c>
      <c r="P59" s="293"/>
      <c r="Q59" s="95"/>
      <c r="R59" s="293"/>
      <c r="S59" s="95">
        <v>4</v>
      </c>
      <c r="T59" s="95">
        <v>4</v>
      </c>
      <c r="U59" s="95">
        <v>4</v>
      </c>
      <c r="V59" s="95">
        <v>4</v>
      </c>
      <c r="W59" s="94"/>
      <c r="X59" s="94"/>
      <c r="Y59" s="293"/>
      <c r="Z59" s="94">
        <v>4</v>
      </c>
      <c r="AA59" s="94">
        <v>4</v>
      </c>
      <c r="AB59" s="94">
        <v>4</v>
      </c>
      <c r="AC59" s="117">
        <v>4</v>
      </c>
      <c r="AD59" s="94"/>
      <c r="AE59" s="116"/>
      <c r="AF59" s="293"/>
      <c r="AG59" s="293"/>
      <c r="AH59" s="94"/>
      <c r="AI59" s="94">
        <v>4</v>
      </c>
      <c r="AJ59" s="94"/>
      <c r="AK59" s="94"/>
      <c r="AL59" s="94"/>
      <c r="AM59" s="293"/>
      <c r="AN59" s="94"/>
      <c r="AO59" s="94"/>
      <c r="AP59" s="94">
        <v>4</v>
      </c>
      <c r="AQ59" s="295"/>
      <c r="AR59" s="117"/>
      <c r="AS59" s="116"/>
      <c r="AT59" s="296"/>
      <c r="AU59" s="297">
        <v>4</v>
      </c>
      <c r="AV59" s="94"/>
      <c r="AW59" s="94">
        <v>4</v>
      </c>
      <c r="AX59" s="94"/>
      <c r="AY59" s="94"/>
      <c r="AZ59" s="94"/>
      <c r="BA59" s="293"/>
      <c r="BB59" s="293"/>
      <c r="BC59" s="94"/>
      <c r="BD59" s="94"/>
      <c r="BE59" s="94"/>
      <c r="BF59" s="94"/>
      <c r="BG59" s="117"/>
      <c r="BH59" s="293"/>
      <c r="BI59" s="293"/>
      <c r="BJ59" s="94"/>
      <c r="BK59" s="94">
        <v>4</v>
      </c>
      <c r="BL59" s="94"/>
      <c r="BM59" s="94"/>
      <c r="BN59" s="116"/>
      <c r="BO59" s="293"/>
      <c r="BP59" s="94"/>
      <c r="BQ59" s="94"/>
      <c r="BR59" s="94"/>
      <c r="BS59" s="94"/>
      <c r="BT59" s="94"/>
      <c r="BU59" s="117"/>
      <c r="BV59" s="293"/>
      <c r="BW59" s="293"/>
      <c r="BX59" s="294"/>
      <c r="BY59" s="117">
        <v>4</v>
      </c>
      <c r="BZ59" s="94"/>
      <c r="CA59" s="94"/>
      <c r="CB59" s="94"/>
      <c r="CC59" s="293"/>
      <c r="CD59" s="94"/>
      <c r="CE59" s="94"/>
      <c r="CF59" s="94"/>
      <c r="CG59" s="94"/>
      <c r="CH59" s="94"/>
      <c r="CI59" s="117"/>
      <c r="CJ59" s="293"/>
      <c r="CK59" s="155"/>
      <c r="CM59" s="101">
        <f t="shared" si="4"/>
        <v>14</v>
      </c>
      <c r="CN59" s="149">
        <f t="shared" si="5"/>
        <v>0</v>
      </c>
      <c r="CO59" s="102">
        <f t="shared" si="6"/>
        <v>0</v>
      </c>
      <c r="CP59" s="103">
        <f t="shared" si="7"/>
        <v>0</v>
      </c>
    </row>
    <row r="60" spans="1:94" ht="17.100000000000001" customHeight="1">
      <c r="A60" s="481">
        <v>19</v>
      </c>
      <c r="B60" s="442" t="s">
        <v>440</v>
      </c>
      <c r="C60" s="183" t="s">
        <v>409</v>
      </c>
      <c r="D60" s="280"/>
      <c r="E60" s="106"/>
      <c r="F60" s="106"/>
      <c r="G60" s="106"/>
      <c r="H60" s="106"/>
      <c r="I60" s="106"/>
      <c r="J60" s="107"/>
      <c r="K60" s="281"/>
      <c r="L60" s="106">
        <v>4</v>
      </c>
      <c r="M60" s="106"/>
      <c r="N60" s="106"/>
      <c r="O60" s="282"/>
      <c r="P60" s="281"/>
      <c r="Q60" s="80"/>
      <c r="R60" s="281"/>
      <c r="S60" s="80"/>
      <c r="T60" s="80"/>
      <c r="U60" s="80"/>
      <c r="V60" s="80"/>
      <c r="W60" s="106"/>
      <c r="X60" s="106"/>
      <c r="Y60" s="281"/>
      <c r="Z60" s="106"/>
      <c r="AA60" s="106"/>
      <c r="AB60" s="106"/>
      <c r="AC60" s="108"/>
      <c r="AD60" s="106"/>
      <c r="AE60" s="107"/>
      <c r="AF60" s="281"/>
      <c r="AG60" s="281"/>
      <c r="AH60" s="106"/>
      <c r="AI60" s="106"/>
      <c r="AJ60" s="106"/>
      <c r="AK60" s="106"/>
      <c r="AL60" s="106"/>
      <c r="AM60" s="281"/>
      <c r="AN60" s="106"/>
      <c r="AO60" s="106"/>
      <c r="AP60" s="106"/>
      <c r="AQ60" s="283"/>
      <c r="AR60" s="108"/>
      <c r="AS60" s="107"/>
      <c r="AT60" s="284"/>
      <c r="AU60" s="285"/>
      <c r="AV60" s="106"/>
      <c r="AW60" s="106"/>
      <c r="AX60" s="106"/>
      <c r="AY60" s="106"/>
      <c r="AZ60" s="106"/>
      <c r="BA60" s="281"/>
      <c r="BB60" s="281"/>
      <c r="BC60" s="106"/>
      <c r="BD60" s="106"/>
      <c r="BE60" s="106"/>
      <c r="BF60" s="106"/>
      <c r="BG60" s="108"/>
      <c r="BH60" s="281"/>
      <c r="BI60" s="281"/>
      <c r="BJ60" s="106"/>
      <c r="BK60" s="106"/>
      <c r="BL60" s="106"/>
      <c r="BM60" s="106"/>
      <c r="BN60" s="107"/>
      <c r="BO60" s="281"/>
      <c r="BP60" s="106"/>
      <c r="BQ60" s="106"/>
      <c r="BR60" s="106"/>
      <c r="BS60" s="106"/>
      <c r="BT60" s="106"/>
      <c r="BU60" s="108"/>
      <c r="BV60" s="281"/>
      <c r="BW60" s="281"/>
      <c r="BX60" s="282"/>
      <c r="BY60" s="108"/>
      <c r="BZ60" s="106"/>
      <c r="CA60" s="106"/>
      <c r="CB60" s="106"/>
      <c r="CC60" s="281"/>
      <c r="CD60" s="106"/>
      <c r="CE60" s="106"/>
      <c r="CF60" s="106"/>
      <c r="CG60" s="106"/>
      <c r="CH60" s="106"/>
      <c r="CI60" s="108"/>
      <c r="CJ60" s="281"/>
      <c r="CK60" s="153"/>
      <c r="CM60" s="84">
        <f t="shared" si="4"/>
        <v>0</v>
      </c>
      <c r="CN60" s="147">
        <f t="shared" si="5"/>
        <v>0</v>
      </c>
      <c r="CO60" s="85">
        <f t="shared" si="6"/>
        <v>0</v>
      </c>
      <c r="CP60" s="86">
        <f t="shared" si="7"/>
        <v>0</v>
      </c>
    </row>
    <row r="61" spans="1:94" ht="17.100000000000001" customHeight="1">
      <c r="A61" s="482"/>
      <c r="B61" s="443"/>
      <c r="C61" s="181" t="s">
        <v>414</v>
      </c>
      <c r="D61" s="286"/>
      <c r="E61" s="111"/>
      <c r="F61" s="111"/>
      <c r="G61" s="111"/>
      <c r="H61" s="111"/>
      <c r="I61" s="111"/>
      <c r="J61" s="112"/>
      <c r="K61" s="287"/>
      <c r="L61" s="111"/>
      <c r="M61" s="111"/>
      <c r="N61" s="111">
        <v>4</v>
      </c>
      <c r="O61" s="288">
        <v>4</v>
      </c>
      <c r="P61" s="287"/>
      <c r="Q61" s="88"/>
      <c r="R61" s="287"/>
      <c r="S61" s="88"/>
      <c r="T61" s="88"/>
      <c r="U61" s="88">
        <v>4</v>
      </c>
      <c r="V61" s="88">
        <v>4</v>
      </c>
      <c r="W61" s="111"/>
      <c r="X61" s="111"/>
      <c r="Y61" s="287"/>
      <c r="Z61" s="111"/>
      <c r="AA61" s="111"/>
      <c r="AB61" s="111">
        <v>4</v>
      </c>
      <c r="AC61" s="113">
        <v>4</v>
      </c>
      <c r="AD61" s="111"/>
      <c r="AE61" s="112"/>
      <c r="AF61" s="287"/>
      <c r="AG61" s="287"/>
      <c r="AH61" s="88"/>
      <c r="AI61" s="88">
        <v>4</v>
      </c>
      <c r="AJ61" s="111"/>
      <c r="AK61" s="111"/>
      <c r="AL61" s="111"/>
      <c r="AM61" s="287"/>
      <c r="AN61" s="111"/>
      <c r="AO61" s="111"/>
      <c r="AP61" s="111">
        <v>4</v>
      </c>
      <c r="AQ61" s="289"/>
      <c r="AR61" s="113"/>
      <c r="AS61" s="112"/>
      <c r="AT61" s="290"/>
      <c r="AU61" s="291"/>
      <c r="AV61" s="111"/>
      <c r="AW61" s="111">
        <v>4</v>
      </c>
      <c r="AX61" s="111"/>
      <c r="AY61" s="111"/>
      <c r="AZ61" s="111"/>
      <c r="BA61" s="287"/>
      <c r="BB61" s="287"/>
      <c r="BC61" s="111"/>
      <c r="BD61" s="111"/>
      <c r="BE61" s="111"/>
      <c r="BF61" s="111"/>
      <c r="BG61" s="113"/>
      <c r="BH61" s="287"/>
      <c r="BI61" s="287"/>
      <c r="BJ61" s="111"/>
      <c r="BK61" s="111"/>
      <c r="BL61" s="111"/>
      <c r="BM61" s="111"/>
      <c r="BN61" s="112"/>
      <c r="BO61" s="287"/>
      <c r="BP61" s="111"/>
      <c r="BQ61" s="111"/>
      <c r="BR61" s="111"/>
      <c r="BS61" s="111"/>
      <c r="BT61" s="111"/>
      <c r="BU61" s="113"/>
      <c r="BV61" s="287"/>
      <c r="BW61" s="287"/>
      <c r="BX61" s="288"/>
      <c r="BY61" s="113">
        <v>4</v>
      </c>
      <c r="BZ61" s="111"/>
      <c r="CA61" s="111"/>
      <c r="CB61" s="111"/>
      <c r="CC61" s="287"/>
      <c r="CD61" s="111"/>
      <c r="CE61" s="111"/>
      <c r="CF61" s="111"/>
      <c r="CG61" s="111"/>
      <c r="CH61" s="111"/>
      <c r="CI61" s="113"/>
      <c r="CJ61" s="287"/>
      <c r="CK61" s="154"/>
      <c r="CM61" s="91">
        <f t="shared" si="4"/>
        <v>8</v>
      </c>
      <c r="CN61" s="148">
        <f t="shared" si="5"/>
        <v>0</v>
      </c>
      <c r="CO61" s="92">
        <f t="shared" si="6"/>
        <v>0</v>
      </c>
      <c r="CP61" s="93">
        <f t="shared" si="7"/>
        <v>0</v>
      </c>
    </row>
    <row r="62" spans="1:94" ht="17.100000000000001" customHeight="1">
      <c r="A62" s="483"/>
      <c r="B62" s="444"/>
      <c r="C62" s="182" t="s">
        <v>415</v>
      </c>
      <c r="D62" s="292"/>
      <c r="E62" s="94"/>
      <c r="F62" s="94"/>
      <c r="G62" s="94"/>
      <c r="H62" s="94"/>
      <c r="I62" s="94"/>
      <c r="J62" s="116"/>
      <c r="K62" s="293"/>
      <c r="L62" s="94"/>
      <c r="M62" s="94"/>
      <c r="N62" s="94">
        <v>4</v>
      </c>
      <c r="O62" s="294">
        <v>4</v>
      </c>
      <c r="P62" s="293"/>
      <c r="Q62" s="95"/>
      <c r="R62" s="293"/>
      <c r="S62" s="95">
        <v>4</v>
      </c>
      <c r="T62" s="95">
        <v>4</v>
      </c>
      <c r="U62" s="95">
        <v>4</v>
      </c>
      <c r="V62" s="95">
        <v>4</v>
      </c>
      <c r="W62" s="94"/>
      <c r="X62" s="94"/>
      <c r="Y62" s="293"/>
      <c r="Z62" s="94">
        <v>4</v>
      </c>
      <c r="AA62" s="94">
        <v>4</v>
      </c>
      <c r="AB62" s="94">
        <v>4</v>
      </c>
      <c r="AC62" s="117">
        <v>4</v>
      </c>
      <c r="AD62" s="94"/>
      <c r="AE62" s="116"/>
      <c r="AF62" s="293"/>
      <c r="AG62" s="293"/>
      <c r="AH62" s="94"/>
      <c r="AI62" s="94">
        <v>4</v>
      </c>
      <c r="AJ62" s="94"/>
      <c r="AK62" s="94"/>
      <c r="AL62" s="94"/>
      <c r="AM62" s="293"/>
      <c r="AN62" s="94"/>
      <c r="AO62" s="94"/>
      <c r="AP62" s="94">
        <v>4</v>
      </c>
      <c r="AQ62" s="295"/>
      <c r="AR62" s="117"/>
      <c r="AS62" s="116"/>
      <c r="AT62" s="296"/>
      <c r="AU62" s="297">
        <v>2</v>
      </c>
      <c r="AV62" s="94"/>
      <c r="AW62" s="94">
        <v>4</v>
      </c>
      <c r="AX62" s="94"/>
      <c r="AY62" s="94"/>
      <c r="AZ62" s="94"/>
      <c r="BA62" s="293"/>
      <c r="BB62" s="293"/>
      <c r="BC62" s="94"/>
      <c r="BD62" s="94"/>
      <c r="BE62" s="94"/>
      <c r="BF62" s="94"/>
      <c r="BG62" s="117"/>
      <c r="BH62" s="293"/>
      <c r="BI62" s="293"/>
      <c r="BJ62" s="94"/>
      <c r="BK62" s="94">
        <v>4</v>
      </c>
      <c r="BL62" s="94"/>
      <c r="BM62" s="94"/>
      <c r="BN62" s="116"/>
      <c r="BO62" s="293"/>
      <c r="BP62" s="94"/>
      <c r="BQ62" s="94"/>
      <c r="BR62" s="94"/>
      <c r="BS62" s="94"/>
      <c r="BT62" s="94"/>
      <c r="BU62" s="117"/>
      <c r="BV62" s="293"/>
      <c r="BW62" s="293"/>
      <c r="BX62" s="294"/>
      <c r="BY62" s="117">
        <v>4</v>
      </c>
      <c r="BZ62" s="94"/>
      <c r="CA62" s="94"/>
      <c r="CB62" s="94"/>
      <c r="CC62" s="293"/>
      <c r="CD62" s="94"/>
      <c r="CE62" s="94"/>
      <c r="CF62" s="94"/>
      <c r="CG62" s="94"/>
      <c r="CH62" s="94"/>
      <c r="CI62" s="117"/>
      <c r="CJ62" s="293"/>
      <c r="CK62" s="155"/>
      <c r="CM62" s="101">
        <f t="shared" si="4"/>
        <v>13</v>
      </c>
      <c r="CN62" s="149">
        <f t="shared" si="5"/>
        <v>0</v>
      </c>
      <c r="CO62" s="102">
        <f t="shared" si="6"/>
        <v>1</v>
      </c>
      <c r="CP62" s="103">
        <f t="shared" si="7"/>
        <v>0</v>
      </c>
    </row>
    <row r="63" spans="1:94" ht="17.100000000000001" customHeight="1">
      <c r="A63" s="481">
        <v>20</v>
      </c>
      <c r="B63" s="442" t="s">
        <v>442</v>
      </c>
      <c r="C63" s="183" t="s">
        <v>409</v>
      </c>
      <c r="D63" s="280"/>
      <c r="E63" s="106"/>
      <c r="F63" s="106"/>
      <c r="G63" s="106"/>
      <c r="H63" s="106"/>
      <c r="I63" s="106"/>
      <c r="J63" s="107"/>
      <c r="K63" s="281"/>
      <c r="L63" s="106">
        <v>2</v>
      </c>
      <c r="M63" s="106"/>
      <c r="N63" s="106"/>
      <c r="O63" s="282"/>
      <c r="P63" s="281"/>
      <c r="Q63" s="80"/>
      <c r="R63" s="281"/>
      <c r="S63" s="80"/>
      <c r="T63" s="80"/>
      <c r="U63" s="80"/>
      <c r="V63" s="80"/>
      <c r="W63" s="106"/>
      <c r="X63" s="106"/>
      <c r="Y63" s="281"/>
      <c r="Z63" s="106"/>
      <c r="AA63" s="106"/>
      <c r="AB63" s="106"/>
      <c r="AC63" s="108"/>
      <c r="AD63" s="106"/>
      <c r="AE63" s="107"/>
      <c r="AF63" s="281"/>
      <c r="AG63" s="281"/>
      <c r="AH63" s="106"/>
      <c r="AI63" s="106"/>
      <c r="AJ63" s="106"/>
      <c r="AK63" s="106"/>
      <c r="AL63" s="106"/>
      <c r="AM63" s="281"/>
      <c r="AN63" s="106"/>
      <c r="AO63" s="106"/>
      <c r="AP63" s="106"/>
      <c r="AQ63" s="283"/>
      <c r="AR63" s="108"/>
      <c r="AS63" s="107"/>
      <c r="AT63" s="284"/>
      <c r="AU63" s="285"/>
      <c r="AV63" s="106"/>
      <c r="AW63" s="106"/>
      <c r="AX63" s="106"/>
      <c r="AY63" s="106"/>
      <c r="AZ63" s="106"/>
      <c r="BA63" s="281"/>
      <c r="BB63" s="281"/>
      <c r="BC63" s="106"/>
      <c r="BD63" s="106"/>
      <c r="BE63" s="106"/>
      <c r="BF63" s="106"/>
      <c r="BG63" s="108"/>
      <c r="BH63" s="281"/>
      <c r="BI63" s="281"/>
      <c r="BJ63" s="106"/>
      <c r="BK63" s="106"/>
      <c r="BL63" s="106"/>
      <c r="BM63" s="106"/>
      <c r="BN63" s="107"/>
      <c r="BO63" s="281"/>
      <c r="BP63" s="106"/>
      <c r="BQ63" s="106"/>
      <c r="BR63" s="106"/>
      <c r="BS63" s="106"/>
      <c r="BT63" s="106"/>
      <c r="BU63" s="108"/>
      <c r="BV63" s="281"/>
      <c r="BW63" s="281"/>
      <c r="BX63" s="282"/>
      <c r="BY63" s="108"/>
      <c r="BZ63" s="106"/>
      <c r="CA63" s="106"/>
      <c r="CB63" s="106"/>
      <c r="CC63" s="281"/>
      <c r="CD63" s="106"/>
      <c r="CE63" s="106"/>
      <c r="CF63" s="106"/>
      <c r="CG63" s="106"/>
      <c r="CH63" s="106"/>
      <c r="CI63" s="108"/>
      <c r="CJ63" s="281"/>
      <c r="CK63" s="153"/>
      <c r="CM63" s="84">
        <f t="shared" ref="CM63:CM86" si="8">COUNTIF(P63:CJ63,"4")</f>
        <v>0</v>
      </c>
      <c r="CN63" s="147">
        <f t="shared" ref="CN63:CN86" si="9">COUNTIF(P63:CJ63,"3")</f>
        <v>0</v>
      </c>
      <c r="CO63" s="85">
        <f t="shared" ref="CO63:CO86" si="10">COUNTIF(P63:CJ63,"2")</f>
        <v>0</v>
      </c>
      <c r="CP63" s="86">
        <f t="shared" ref="CP63:CP86" si="11">COUNTIF(P63:CJ63,"1")</f>
        <v>0</v>
      </c>
    </row>
    <row r="64" spans="1:94" ht="17.100000000000001" customHeight="1">
      <c r="A64" s="482"/>
      <c r="B64" s="443"/>
      <c r="C64" s="181" t="s">
        <v>414</v>
      </c>
      <c r="D64" s="286"/>
      <c r="E64" s="111"/>
      <c r="F64" s="111"/>
      <c r="G64" s="111"/>
      <c r="H64" s="111"/>
      <c r="I64" s="111"/>
      <c r="J64" s="112"/>
      <c r="K64" s="287"/>
      <c r="L64" s="111"/>
      <c r="M64" s="111"/>
      <c r="N64" s="111">
        <v>4</v>
      </c>
      <c r="O64" s="288">
        <v>4</v>
      </c>
      <c r="P64" s="287"/>
      <c r="Q64" s="88"/>
      <c r="R64" s="287"/>
      <c r="S64" s="88"/>
      <c r="T64" s="88"/>
      <c r="U64" s="88">
        <v>4</v>
      </c>
      <c r="V64" s="88">
        <v>4</v>
      </c>
      <c r="W64" s="111"/>
      <c r="X64" s="111"/>
      <c r="Y64" s="287"/>
      <c r="Z64" s="111"/>
      <c r="AA64" s="111"/>
      <c r="AB64" s="111">
        <v>4</v>
      </c>
      <c r="AC64" s="113">
        <v>4</v>
      </c>
      <c r="AD64" s="111"/>
      <c r="AE64" s="112"/>
      <c r="AF64" s="287"/>
      <c r="AG64" s="287"/>
      <c r="AH64" s="88"/>
      <c r="AI64" s="88">
        <v>4</v>
      </c>
      <c r="AJ64" s="111"/>
      <c r="AK64" s="111"/>
      <c r="AL64" s="111"/>
      <c r="AM64" s="287"/>
      <c r="AN64" s="111"/>
      <c r="AO64" s="111"/>
      <c r="AP64" s="111">
        <v>4</v>
      </c>
      <c r="AQ64" s="289"/>
      <c r="AR64" s="113"/>
      <c r="AS64" s="112"/>
      <c r="AT64" s="290"/>
      <c r="AU64" s="291"/>
      <c r="AV64" s="111"/>
      <c r="AW64" s="111">
        <v>4</v>
      </c>
      <c r="AX64" s="111"/>
      <c r="AY64" s="111"/>
      <c r="AZ64" s="111"/>
      <c r="BA64" s="287"/>
      <c r="BB64" s="287"/>
      <c r="BC64" s="111"/>
      <c r="BD64" s="111"/>
      <c r="BE64" s="111"/>
      <c r="BF64" s="111"/>
      <c r="BG64" s="113"/>
      <c r="BH64" s="287"/>
      <c r="BI64" s="287"/>
      <c r="BJ64" s="111"/>
      <c r="BK64" s="111"/>
      <c r="BL64" s="111"/>
      <c r="BM64" s="111"/>
      <c r="BN64" s="112"/>
      <c r="BO64" s="287"/>
      <c r="BP64" s="111"/>
      <c r="BQ64" s="111"/>
      <c r="BR64" s="111"/>
      <c r="BS64" s="111"/>
      <c r="BT64" s="111"/>
      <c r="BU64" s="113"/>
      <c r="BV64" s="287"/>
      <c r="BW64" s="287"/>
      <c r="BX64" s="288"/>
      <c r="BY64" s="113">
        <v>2</v>
      </c>
      <c r="BZ64" s="111"/>
      <c r="CA64" s="111"/>
      <c r="CB64" s="111"/>
      <c r="CC64" s="287"/>
      <c r="CD64" s="111"/>
      <c r="CE64" s="111"/>
      <c r="CF64" s="111"/>
      <c r="CG64" s="111"/>
      <c r="CH64" s="111"/>
      <c r="CI64" s="113"/>
      <c r="CJ64" s="287"/>
      <c r="CK64" s="154"/>
      <c r="CM64" s="91">
        <f t="shared" si="8"/>
        <v>7</v>
      </c>
      <c r="CN64" s="148">
        <f t="shared" si="9"/>
        <v>0</v>
      </c>
      <c r="CO64" s="92">
        <f t="shared" si="10"/>
        <v>1</v>
      </c>
      <c r="CP64" s="93">
        <f t="shared" si="11"/>
        <v>0</v>
      </c>
    </row>
    <row r="65" spans="1:94" ht="17.100000000000001" customHeight="1">
      <c r="A65" s="483"/>
      <c r="B65" s="444"/>
      <c r="C65" s="182" t="s">
        <v>415</v>
      </c>
      <c r="D65" s="292"/>
      <c r="E65" s="94"/>
      <c r="F65" s="94"/>
      <c r="G65" s="94"/>
      <c r="H65" s="94"/>
      <c r="I65" s="94"/>
      <c r="J65" s="116"/>
      <c r="K65" s="293"/>
      <c r="L65" s="94"/>
      <c r="M65" s="94"/>
      <c r="N65" s="94">
        <v>4</v>
      </c>
      <c r="O65" s="294">
        <v>4</v>
      </c>
      <c r="P65" s="293"/>
      <c r="Q65" s="95"/>
      <c r="R65" s="293"/>
      <c r="S65" s="95">
        <v>4</v>
      </c>
      <c r="T65" s="95">
        <v>4</v>
      </c>
      <c r="U65" s="95">
        <v>4</v>
      </c>
      <c r="V65" s="95">
        <v>4</v>
      </c>
      <c r="W65" s="94"/>
      <c r="X65" s="94"/>
      <c r="Y65" s="293"/>
      <c r="Z65" s="94">
        <v>4</v>
      </c>
      <c r="AA65" s="94">
        <v>4</v>
      </c>
      <c r="AB65" s="94">
        <v>4</v>
      </c>
      <c r="AC65" s="117">
        <v>4</v>
      </c>
      <c r="AD65" s="94"/>
      <c r="AE65" s="116"/>
      <c r="AF65" s="293"/>
      <c r="AG65" s="293"/>
      <c r="AH65" s="94"/>
      <c r="AI65" s="94">
        <v>4</v>
      </c>
      <c r="AJ65" s="94"/>
      <c r="AK65" s="94"/>
      <c r="AL65" s="94"/>
      <c r="AM65" s="293"/>
      <c r="AN65" s="94"/>
      <c r="AO65" s="94"/>
      <c r="AP65" s="94">
        <v>4</v>
      </c>
      <c r="AQ65" s="295"/>
      <c r="AR65" s="117"/>
      <c r="AS65" s="116"/>
      <c r="AT65" s="296"/>
      <c r="AU65" s="297">
        <v>4</v>
      </c>
      <c r="AV65" s="94"/>
      <c r="AW65" s="94">
        <v>4</v>
      </c>
      <c r="AX65" s="94"/>
      <c r="AY65" s="94"/>
      <c r="AZ65" s="94"/>
      <c r="BA65" s="293"/>
      <c r="BB65" s="293"/>
      <c r="BC65" s="94"/>
      <c r="BD65" s="94"/>
      <c r="BE65" s="94"/>
      <c r="BF65" s="94"/>
      <c r="BG65" s="117"/>
      <c r="BH65" s="293"/>
      <c r="BI65" s="293"/>
      <c r="BJ65" s="94"/>
      <c r="BK65" s="94">
        <v>4</v>
      </c>
      <c r="BL65" s="94"/>
      <c r="BM65" s="94"/>
      <c r="BN65" s="116"/>
      <c r="BO65" s="293"/>
      <c r="BP65" s="94"/>
      <c r="BQ65" s="94"/>
      <c r="BR65" s="94"/>
      <c r="BS65" s="94"/>
      <c r="BT65" s="94"/>
      <c r="BU65" s="117"/>
      <c r="BV65" s="293"/>
      <c r="BW65" s="293"/>
      <c r="BX65" s="294"/>
      <c r="BY65" s="117">
        <v>2</v>
      </c>
      <c r="BZ65" s="94"/>
      <c r="CA65" s="94"/>
      <c r="CB65" s="94"/>
      <c r="CC65" s="293"/>
      <c r="CD65" s="94"/>
      <c r="CE65" s="94"/>
      <c r="CF65" s="94"/>
      <c r="CG65" s="94"/>
      <c r="CH65" s="94"/>
      <c r="CI65" s="117"/>
      <c r="CJ65" s="293"/>
      <c r="CK65" s="155"/>
      <c r="CM65" s="101">
        <f t="shared" si="8"/>
        <v>13</v>
      </c>
      <c r="CN65" s="149">
        <f t="shared" si="9"/>
        <v>0</v>
      </c>
      <c r="CO65" s="102">
        <f t="shared" si="10"/>
        <v>1</v>
      </c>
      <c r="CP65" s="103">
        <f t="shared" si="11"/>
        <v>0</v>
      </c>
    </row>
    <row r="66" spans="1:94" ht="17.100000000000001" customHeight="1">
      <c r="A66" s="481">
        <v>21</v>
      </c>
      <c r="B66" s="442" t="s">
        <v>441</v>
      </c>
      <c r="C66" s="183" t="s">
        <v>409</v>
      </c>
      <c r="D66" s="280"/>
      <c r="E66" s="106"/>
      <c r="F66" s="106"/>
      <c r="G66" s="106"/>
      <c r="H66" s="106"/>
      <c r="I66" s="106"/>
      <c r="J66" s="107"/>
      <c r="K66" s="281"/>
      <c r="L66" s="106">
        <v>2</v>
      </c>
      <c r="M66" s="106"/>
      <c r="N66" s="106"/>
      <c r="O66" s="282"/>
      <c r="P66" s="281"/>
      <c r="Q66" s="80"/>
      <c r="R66" s="281"/>
      <c r="S66" s="80"/>
      <c r="T66" s="80"/>
      <c r="U66" s="80"/>
      <c r="V66" s="80"/>
      <c r="W66" s="106"/>
      <c r="X66" s="106"/>
      <c r="Y66" s="281"/>
      <c r="Z66" s="106"/>
      <c r="AA66" s="106"/>
      <c r="AB66" s="106"/>
      <c r="AC66" s="108"/>
      <c r="AD66" s="106"/>
      <c r="AE66" s="107"/>
      <c r="AF66" s="281"/>
      <c r="AG66" s="281"/>
      <c r="AH66" s="106"/>
      <c r="AI66" s="106"/>
      <c r="AJ66" s="106"/>
      <c r="AK66" s="106"/>
      <c r="AL66" s="106"/>
      <c r="AM66" s="281"/>
      <c r="AN66" s="106"/>
      <c r="AO66" s="106"/>
      <c r="AP66" s="106"/>
      <c r="AQ66" s="283"/>
      <c r="AR66" s="108"/>
      <c r="AS66" s="107"/>
      <c r="AT66" s="284"/>
      <c r="AU66" s="285"/>
      <c r="AV66" s="106"/>
      <c r="AW66" s="106"/>
      <c r="AX66" s="106"/>
      <c r="AY66" s="106"/>
      <c r="AZ66" s="106"/>
      <c r="BA66" s="281"/>
      <c r="BB66" s="281"/>
      <c r="BC66" s="106"/>
      <c r="BD66" s="106"/>
      <c r="BE66" s="106"/>
      <c r="BF66" s="106"/>
      <c r="BG66" s="108"/>
      <c r="BH66" s="281"/>
      <c r="BI66" s="281"/>
      <c r="BJ66" s="106"/>
      <c r="BK66" s="106"/>
      <c r="BL66" s="106"/>
      <c r="BM66" s="106"/>
      <c r="BN66" s="107"/>
      <c r="BO66" s="281"/>
      <c r="BP66" s="106"/>
      <c r="BQ66" s="106"/>
      <c r="BR66" s="106"/>
      <c r="BS66" s="106"/>
      <c r="BT66" s="106"/>
      <c r="BU66" s="108"/>
      <c r="BV66" s="281"/>
      <c r="BW66" s="281"/>
      <c r="BX66" s="282"/>
      <c r="BY66" s="108"/>
      <c r="BZ66" s="106"/>
      <c r="CA66" s="106"/>
      <c r="CB66" s="106"/>
      <c r="CC66" s="281"/>
      <c r="CD66" s="106"/>
      <c r="CE66" s="106"/>
      <c r="CF66" s="106"/>
      <c r="CG66" s="106"/>
      <c r="CH66" s="106"/>
      <c r="CI66" s="108"/>
      <c r="CJ66" s="281"/>
      <c r="CK66" s="153"/>
      <c r="CM66" s="84">
        <f t="shared" si="8"/>
        <v>0</v>
      </c>
      <c r="CN66" s="147">
        <f t="shared" si="9"/>
        <v>0</v>
      </c>
      <c r="CO66" s="85">
        <f t="shared" si="10"/>
        <v>0</v>
      </c>
      <c r="CP66" s="86">
        <f t="shared" si="11"/>
        <v>0</v>
      </c>
    </row>
    <row r="67" spans="1:94" ht="17.100000000000001" customHeight="1">
      <c r="A67" s="482"/>
      <c r="B67" s="443"/>
      <c r="C67" s="181" t="s">
        <v>414</v>
      </c>
      <c r="D67" s="286"/>
      <c r="E67" s="111"/>
      <c r="F67" s="111"/>
      <c r="G67" s="111"/>
      <c r="H67" s="111"/>
      <c r="I67" s="111"/>
      <c r="J67" s="112"/>
      <c r="K67" s="287"/>
      <c r="L67" s="111"/>
      <c r="M67" s="111"/>
      <c r="N67" s="111">
        <v>2</v>
      </c>
      <c r="O67" s="288">
        <v>4</v>
      </c>
      <c r="P67" s="287"/>
      <c r="Q67" s="88"/>
      <c r="R67" s="287"/>
      <c r="S67" s="88"/>
      <c r="T67" s="88"/>
      <c r="U67" s="88">
        <v>4</v>
      </c>
      <c r="V67" s="88">
        <v>4</v>
      </c>
      <c r="W67" s="111"/>
      <c r="X67" s="111"/>
      <c r="Y67" s="287"/>
      <c r="Z67" s="111"/>
      <c r="AA67" s="111"/>
      <c r="AB67" s="111">
        <v>4</v>
      </c>
      <c r="AC67" s="113">
        <v>4</v>
      </c>
      <c r="AD67" s="111"/>
      <c r="AE67" s="112"/>
      <c r="AF67" s="287"/>
      <c r="AG67" s="287"/>
      <c r="AH67" s="88"/>
      <c r="AI67" s="88">
        <v>2</v>
      </c>
      <c r="AJ67" s="111"/>
      <c r="AK67" s="111"/>
      <c r="AL67" s="111"/>
      <c r="AM67" s="287"/>
      <c r="AN67" s="111"/>
      <c r="AO67" s="111"/>
      <c r="AP67" s="111">
        <v>4</v>
      </c>
      <c r="AQ67" s="289"/>
      <c r="AR67" s="113"/>
      <c r="AS67" s="112"/>
      <c r="AT67" s="290"/>
      <c r="AU67" s="291"/>
      <c r="AV67" s="111"/>
      <c r="AW67" s="111">
        <v>2</v>
      </c>
      <c r="AX67" s="111"/>
      <c r="AY67" s="111"/>
      <c r="AZ67" s="111"/>
      <c r="BA67" s="287"/>
      <c r="BB67" s="287"/>
      <c r="BC67" s="111"/>
      <c r="BD67" s="111"/>
      <c r="BE67" s="111"/>
      <c r="BF67" s="111"/>
      <c r="BG67" s="113"/>
      <c r="BH67" s="287"/>
      <c r="BI67" s="287"/>
      <c r="BJ67" s="111"/>
      <c r="BK67" s="111"/>
      <c r="BL67" s="111"/>
      <c r="BM67" s="111"/>
      <c r="BN67" s="112"/>
      <c r="BO67" s="287"/>
      <c r="BP67" s="111"/>
      <c r="BQ67" s="111"/>
      <c r="BR67" s="111"/>
      <c r="BS67" s="111"/>
      <c r="BT67" s="111"/>
      <c r="BU67" s="113"/>
      <c r="BV67" s="287"/>
      <c r="BW67" s="287"/>
      <c r="BX67" s="288"/>
      <c r="BY67" s="113">
        <v>3</v>
      </c>
      <c r="BZ67" s="111"/>
      <c r="CA67" s="111"/>
      <c r="CB67" s="111"/>
      <c r="CC67" s="287"/>
      <c r="CD67" s="111"/>
      <c r="CE67" s="111"/>
      <c r="CF67" s="111"/>
      <c r="CG67" s="111"/>
      <c r="CH67" s="111"/>
      <c r="CI67" s="113"/>
      <c r="CJ67" s="287"/>
      <c r="CK67" s="154"/>
      <c r="CM67" s="91">
        <f t="shared" si="8"/>
        <v>5</v>
      </c>
      <c r="CN67" s="148">
        <f t="shared" si="9"/>
        <v>1</v>
      </c>
      <c r="CO67" s="92">
        <f t="shared" si="10"/>
        <v>2</v>
      </c>
      <c r="CP67" s="93">
        <f t="shared" si="11"/>
        <v>0</v>
      </c>
    </row>
    <row r="68" spans="1:94" ht="17.100000000000001" customHeight="1">
      <c r="A68" s="483"/>
      <c r="B68" s="444"/>
      <c r="C68" s="182" t="s">
        <v>415</v>
      </c>
      <c r="D68" s="292"/>
      <c r="E68" s="94"/>
      <c r="F68" s="94"/>
      <c r="G68" s="94"/>
      <c r="H68" s="94"/>
      <c r="I68" s="94"/>
      <c r="J68" s="116"/>
      <c r="K68" s="293"/>
      <c r="L68" s="94"/>
      <c r="M68" s="94"/>
      <c r="N68" s="94">
        <v>2</v>
      </c>
      <c r="O68" s="294">
        <v>4</v>
      </c>
      <c r="P68" s="293"/>
      <c r="Q68" s="95"/>
      <c r="R68" s="293"/>
      <c r="S68" s="95">
        <v>2</v>
      </c>
      <c r="T68" s="95">
        <v>4</v>
      </c>
      <c r="U68" s="95">
        <v>4</v>
      </c>
      <c r="V68" s="95">
        <v>4</v>
      </c>
      <c r="W68" s="94"/>
      <c r="X68" s="94"/>
      <c r="Y68" s="293"/>
      <c r="Z68" s="94">
        <v>4</v>
      </c>
      <c r="AA68" s="94">
        <v>4</v>
      </c>
      <c r="AB68" s="94">
        <v>4</v>
      </c>
      <c r="AC68" s="117">
        <v>4</v>
      </c>
      <c r="AD68" s="94"/>
      <c r="AE68" s="116"/>
      <c r="AF68" s="293"/>
      <c r="AG68" s="293"/>
      <c r="AH68" s="94"/>
      <c r="AI68" s="94">
        <v>2</v>
      </c>
      <c r="AJ68" s="94"/>
      <c r="AK68" s="94"/>
      <c r="AL68" s="94"/>
      <c r="AM68" s="293"/>
      <c r="AN68" s="94"/>
      <c r="AO68" s="94"/>
      <c r="AP68" s="94">
        <v>4</v>
      </c>
      <c r="AQ68" s="295"/>
      <c r="AR68" s="117"/>
      <c r="AS68" s="116"/>
      <c r="AT68" s="296"/>
      <c r="AU68" s="297">
        <v>2</v>
      </c>
      <c r="AV68" s="94"/>
      <c r="AW68" s="94">
        <v>2</v>
      </c>
      <c r="AX68" s="94"/>
      <c r="AY68" s="94"/>
      <c r="AZ68" s="94"/>
      <c r="BA68" s="293"/>
      <c r="BB68" s="293"/>
      <c r="BC68" s="94"/>
      <c r="BD68" s="94"/>
      <c r="BE68" s="94"/>
      <c r="BF68" s="94"/>
      <c r="BG68" s="117"/>
      <c r="BH68" s="293"/>
      <c r="BI68" s="293"/>
      <c r="BJ68" s="94"/>
      <c r="BK68" s="94">
        <v>4</v>
      </c>
      <c r="BL68" s="94"/>
      <c r="BM68" s="94"/>
      <c r="BN68" s="116"/>
      <c r="BO68" s="293"/>
      <c r="BP68" s="94"/>
      <c r="BQ68" s="94"/>
      <c r="BR68" s="94"/>
      <c r="BS68" s="94"/>
      <c r="BT68" s="94"/>
      <c r="BU68" s="117"/>
      <c r="BV68" s="293"/>
      <c r="BW68" s="293"/>
      <c r="BX68" s="294"/>
      <c r="BY68" s="117">
        <v>4</v>
      </c>
      <c r="BZ68" s="94"/>
      <c r="CA68" s="94"/>
      <c r="CB68" s="94"/>
      <c r="CC68" s="293"/>
      <c r="CD68" s="94"/>
      <c r="CE68" s="94"/>
      <c r="CF68" s="94"/>
      <c r="CG68" s="94"/>
      <c r="CH68" s="94"/>
      <c r="CI68" s="117"/>
      <c r="CJ68" s="293"/>
      <c r="CK68" s="155"/>
      <c r="CM68" s="101">
        <f t="shared" si="8"/>
        <v>10</v>
      </c>
      <c r="CN68" s="149">
        <f t="shared" si="9"/>
        <v>0</v>
      </c>
      <c r="CO68" s="102">
        <f t="shared" si="10"/>
        <v>4</v>
      </c>
      <c r="CP68" s="103">
        <f t="shared" si="11"/>
        <v>0</v>
      </c>
    </row>
    <row r="69" spans="1:94" ht="17.100000000000001" customHeight="1">
      <c r="A69" s="481">
        <v>22</v>
      </c>
      <c r="B69" s="442" t="s">
        <v>416</v>
      </c>
      <c r="C69" s="183" t="s">
        <v>409</v>
      </c>
      <c r="D69" s="280"/>
      <c r="E69" s="106"/>
      <c r="F69" s="106"/>
      <c r="G69" s="106"/>
      <c r="H69" s="106"/>
      <c r="I69" s="106"/>
      <c r="J69" s="107"/>
      <c r="K69" s="281"/>
      <c r="L69" s="106">
        <v>4</v>
      </c>
      <c r="M69" s="106"/>
      <c r="N69" s="106"/>
      <c r="O69" s="282"/>
      <c r="P69" s="281"/>
      <c r="Q69" s="80"/>
      <c r="R69" s="281"/>
      <c r="S69" s="80"/>
      <c r="T69" s="80"/>
      <c r="U69" s="80"/>
      <c r="V69" s="80"/>
      <c r="W69" s="106"/>
      <c r="X69" s="106"/>
      <c r="Y69" s="281"/>
      <c r="Z69" s="106"/>
      <c r="AA69" s="106"/>
      <c r="AB69" s="106"/>
      <c r="AC69" s="108"/>
      <c r="AD69" s="106"/>
      <c r="AE69" s="107"/>
      <c r="AF69" s="281"/>
      <c r="AG69" s="281"/>
      <c r="AH69" s="106"/>
      <c r="AI69" s="106"/>
      <c r="AJ69" s="106"/>
      <c r="AK69" s="106"/>
      <c r="AL69" s="106"/>
      <c r="AM69" s="281"/>
      <c r="AN69" s="106"/>
      <c r="AO69" s="106"/>
      <c r="AP69" s="106"/>
      <c r="AQ69" s="283"/>
      <c r="AR69" s="108"/>
      <c r="AS69" s="107"/>
      <c r="AT69" s="284"/>
      <c r="AU69" s="285"/>
      <c r="AV69" s="106"/>
      <c r="AW69" s="106"/>
      <c r="AX69" s="106"/>
      <c r="AY69" s="106"/>
      <c r="AZ69" s="106"/>
      <c r="BA69" s="281"/>
      <c r="BB69" s="281"/>
      <c r="BC69" s="106"/>
      <c r="BD69" s="106"/>
      <c r="BE69" s="106"/>
      <c r="BF69" s="106"/>
      <c r="BG69" s="108"/>
      <c r="BH69" s="281"/>
      <c r="BI69" s="281"/>
      <c r="BJ69" s="106"/>
      <c r="BK69" s="106"/>
      <c r="BL69" s="106"/>
      <c r="BM69" s="106"/>
      <c r="BN69" s="107"/>
      <c r="BO69" s="281"/>
      <c r="BP69" s="106"/>
      <c r="BQ69" s="106"/>
      <c r="BR69" s="106"/>
      <c r="BS69" s="106"/>
      <c r="BT69" s="106"/>
      <c r="BU69" s="108"/>
      <c r="BV69" s="281"/>
      <c r="BW69" s="281"/>
      <c r="BX69" s="282"/>
      <c r="BY69" s="108"/>
      <c r="BZ69" s="106"/>
      <c r="CA69" s="106"/>
      <c r="CB69" s="106"/>
      <c r="CC69" s="281"/>
      <c r="CD69" s="106"/>
      <c r="CE69" s="106"/>
      <c r="CF69" s="106"/>
      <c r="CG69" s="106"/>
      <c r="CH69" s="106"/>
      <c r="CI69" s="108"/>
      <c r="CJ69" s="281"/>
      <c r="CK69" s="153"/>
      <c r="CM69" s="84">
        <f t="shared" si="8"/>
        <v>0</v>
      </c>
      <c r="CN69" s="147">
        <f t="shared" si="9"/>
        <v>0</v>
      </c>
      <c r="CO69" s="85">
        <f t="shared" si="10"/>
        <v>0</v>
      </c>
      <c r="CP69" s="86">
        <f t="shared" si="11"/>
        <v>0</v>
      </c>
    </row>
    <row r="70" spans="1:94" ht="17.100000000000001" customHeight="1">
      <c r="A70" s="482"/>
      <c r="B70" s="443"/>
      <c r="C70" s="181" t="s">
        <v>414</v>
      </c>
      <c r="D70" s="286"/>
      <c r="E70" s="111"/>
      <c r="F70" s="111"/>
      <c r="G70" s="111"/>
      <c r="H70" s="111"/>
      <c r="I70" s="111"/>
      <c r="J70" s="112"/>
      <c r="K70" s="287"/>
      <c r="L70" s="111"/>
      <c r="M70" s="111"/>
      <c r="N70" s="111">
        <v>4</v>
      </c>
      <c r="O70" s="288">
        <v>4</v>
      </c>
      <c r="P70" s="287"/>
      <c r="Q70" s="88"/>
      <c r="R70" s="287"/>
      <c r="S70" s="88"/>
      <c r="T70" s="88"/>
      <c r="U70" s="88">
        <v>4</v>
      </c>
      <c r="V70" s="88">
        <v>4</v>
      </c>
      <c r="W70" s="111"/>
      <c r="X70" s="111"/>
      <c r="Y70" s="287"/>
      <c r="Z70" s="111"/>
      <c r="AA70" s="111"/>
      <c r="AB70" s="111">
        <v>4</v>
      </c>
      <c r="AC70" s="113">
        <v>4</v>
      </c>
      <c r="AD70" s="111"/>
      <c r="AE70" s="112"/>
      <c r="AF70" s="287"/>
      <c r="AG70" s="287"/>
      <c r="AH70" s="88"/>
      <c r="AI70" s="88">
        <v>2</v>
      </c>
      <c r="AJ70" s="111"/>
      <c r="AK70" s="111"/>
      <c r="AL70" s="111"/>
      <c r="AM70" s="287"/>
      <c r="AN70" s="111"/>
      <c r="AO70" s="111"/>
      <c r="AP70" s="111">
        <v>2</v>
      </c>
      <c r="AQ70" s="289"/>
      <c r="AR70" s="113"/>
      <c r="AS70" s="112"/>
      <c r="AT70" s="290"/>
      <c r="AU70" s="291"/>
      <c r="AV70" s="111"/>
      <c r="AW70" s="111">
        <v>2</v>
      </c>
      <c r="AX70" s="111"/>
      <c r="AY70" s="111"/>
      <c r="AZ70" s="111"/>
      <c r="BA70" s="287"/>
      <c r="BB70" s="287"/>
      <c r="BC70" s="111"/>
      <c r="BD70" s="111"/>
      <c r="BE70" s="111"/>
      <c r="BF70" s="111"/>
      <c r="BG70" s="113"/>
      <c r="BH70" s="287"/>
      <c r="BI70" s="287"/>
      <c r="BJ70" s="111"/>
      <c r="BK70" s="111">
        <v>2</v>
      </c>
      <c r="BL70" s="111"/>
      <c r="BM70" s="111"/>
      <c r="BN70" s="112"/>
      <c r="BO70" s="287"/>
      <c r="BP70" s="111"/>
      <c r="BQ70" s="111"/>
      <c r="BR70" s="111"/>
      <c r="BS70" s="111"/>
      <c r="BT70" s="111"/>
      <c r="BU70" s="113"/>
      <c r="BV70" s="287"/>
      <c r="BW70" s="287"/>
      <c r="BX70" s="288"/>
      <c r="BY70" s="113">
        <v>2</v>
      </c>
      <c r="BZ70" s="111"/>
      <c r="CA70" s="111"/>
      <c r="CB70" s="111"/>
      <c r="CC70" s="287"/>
      <c r="CD70" s="111"/>
      <c r="CE70" s="111"/>
      <c r="CF70" s="111"/>
      <c r="CG70" s="111"/>
      <c r="CH70" s="111"/>
      <c r="CI70" s="113"/>
      <c r="CJ70" s="287"/>
      <c r="CK70" s="154"/>
      <c r="CM70" s="91">
        <f t="shared" si="8"/>
        <v>4</v>
      </c>
      <c r="CN70" s="148">
        <f t="shared" si="9"/>
        <v>0</v>
      </c>
      <c r="CO70" s="92">
        <f t="shared" si="10"/>
        <v>5</v>
      </c>
      <c r="CP70" s="93">
        <f t="shared" si="11"/>
        <v>0</v>
      </c>
    </row>
    <row r="71" spans="1:94" ht="17.100000000000001" customHeight="1">
      <c r="A71" s="483"/>
      <c r="B71" s="444"/>
      <c r="C71" s="182" t="s">
        <v>415</v>
      </c>
      <c r="D71" s="292"/>
      <c r="E71" s="94"/>
      <c r="F71" s="94"/>
      <c r="G71" s="94"/>
      <c r="H71" s="94"/>
      <c r="I71" s="94"/>
      <c r="J71" s="116"/>
      <c r="K71" s="293"/>
      <c r="L71" s="94"/>
      <c r="M71" s="94"/>
      <c r="N71" s="94">
        <v>4</v>
      </c>
      <c r="O71" s="294">
        <v>4</v>
      </c>
      <c r="P71" s="293"/>
      <c r="Q71" s="95"/>
      <c r="R71" s="293"/>
      <c r="S71" s="95">
        <v>4</v>
      </c>
      <c r="T71" s="95">
        <v>4</v>
      </c>
      <c r="U71" s="95">
        <v>4</v>
      </c>
      <c r="V71" s="95">
        <v>4</v>
      </c>
      <c r="W71" s="94"/>
      <c r="X71" s="94"/>
      <c r="Y71" s="293"/>
      <c r="Z71" s="94">
        <v>4</v>
      </c>
      <c r="AA71" s="94">
        <v>4</v>
      </c>
      <c r="AB71" s="94">
        <v>4</v>
      </c>
      <c r="AC71" s="117">
        <v>4</v>
      </c>
      <c r="AD71" s="94"/>
      <c r="AE71" s="116"/>
      <c r="AF71" s="293"/>
      <c r="AG71" s="293"/>
      <c r="AH71" s="94"/>
      <c r="AI71" s="94">
        <v>2</v>
      </c>
      <c r="AJ71" s="94"/>
      <c r="AK71" s="94"/>
      <c r="AL71" s="94"/>
      <c r="AM71" s="293"/>
      <c r="AN71" s="94"/>
      <c r="AO71" s="94"/>
      <c r="AP71" s="94">
        <v>2</v>
      </c>
      <c r="AQ71" s="295"/>
      <c r="AR71" s="117"/>
      <c r="AS71" s="116"/>
      <c r="AT71" s="296"/>
      <c r="AU71" s="297">
        <v>2</v>
      </c>
      <c r="AV71" s="94"/>
      <c r="AW71" s="94">
        <v>2</v>
      </c>
      <c r="AX71" s="94"/>
      <c r="AY71" s="94"/>
      <c r="AZ71" s="94"/>
      <c r="BA71" s="293"/>
      <c r="BB71" s="293"/>
      <c r="BC71" s="94"/>
      <c r="BD71" s="94"/>
      <c r="BE71" s="94"/>
      <c r="BF71" s="94"/>
      <c r="BG71" s="117"/>
      <c r="BH71" s="293"/>
      <c r="BI71" s="293"/>
      <c r="BJ71" s="94"/>
      <c r="BK71" s="94">
        <v>2</v>
      </c>
      <c r="BL71" s="94"/>
      <c r="BM71" s="94"/>
      <c r="BN71" s="116"/>
      <c r="BO71" s="293"/>
      <c r="BP71" s="94"/>
      <c r="BQ71" s="94"/>
      <c r="BR71" s="94"/>
      <c r="BS71" s="94"/>
      <c r="BT71" s="94"/>
      <c r="BU71" s="117"/>
      <c r="BV71" s="293"/>
      <c r="BW71" s="293"/>
      <c r="BX71" s="294"/>
      <c r="BY71" s="117">
        <v>2</v>
      </c>
      <c r="BZ71" s="94"/>
      <c r="CA71" s="94"/>
      <c r="CB71" s="94"/>
      <c r="CC71" s="293"/>
      <c r="CD71" s="94"/>
      <c r="CE71" s="94"/>
      <c r="CF71" s="94"/>
      <c r="CG71" s="94"/>
      <c r="CH71" s="94"/>
      <c r="CI71" s="117"/>
      <c r="CJ71" s="293"/>
      <c r="CK71" s="155"/>
      <c r="CM71" s="101">
        <f t="shared" si="8"/>
        <v>8</v>
      </c>
      <c r="CN71" s="149">
        <f t="shared" si="9"/>
        <v>0</v>
      </c>
      <c r="CO71" s="102">
        <f t="shared" si="10"/>
        <v>6</v>
      </c>
      <c r="CP71" s="103">
        <f t="shared" si="11"/>
        <v>0</v>
      </c>
    </row>
    <row r="72" spans="1:94" ht="17.100000000000001" customHeight="1">
      <c r="A72" s="481">
        <v>23</v>
      </c>
      <c r="B72" s="442" t="s">
        <v>429</v>
      </c>
      <c r="C72" s="183" t="s">
        <v>409</v>
      </c>
      <c r="D72" s="280"/>
      <c r="E72" s="106"/>
      <c r="F72" s="106"/>
      <c r="G72" s="106"/>
      <c r="H72" s="106"/>
      <c r="I72" s="106"/>
      <c r="J72" s="107"/>
      <c r="K72" s="281"/>
      <c r="L72" s="106">
        <v>2</v>
      </c>
      <c r="M72" s="106"/>
      <c r="N72" s="106"/>
      <c r="O72" s="282"/>
      <c r="P72" s="281"/>
      <c r="Q72" s="80"/>
      <c r="R72" s="281"/>
      <c r="S72" s="80"/>
      <c r="T72" s="80"/>
      <c r="U72" s="80"/>
      <c r="V72" s="80"/>
      <c r="W72" s="106"/>
      <c r="X72" s="106"/>
      <c r="Y72" s="281"/>
      <c r="Z72" s="106"/>
      <c r="AA72" s="106"/>
      <c r="AB72" s="106"/>
      <c r="AC72" s="108"/>
      <c r="AD72" s="106"/>
      <c r="AE72" s="107"/>
      <c r="AF72" s="281"/>
      <c r="AG72" s="281"/>
      <c r="AH72" s="106"/>
      <c r="AI72" s="106"/>
      <c r="AJ72" s="106"/>
      <c r="AK72" s="106"/>
      <c r="AL72" s="106"/>
      <c r="AM72" s="281"/>
      <c r="AN72" s="106"/>
      <c r="AO72" s="106"/>
      <c r="AP72" s="106"/>
      <c r="AQ72" s="283"/>
      <c r="AR72" s="108"/>
      <c r="AS72" s="107"/>
      <c r="AT72" s="284"/>
      <c r="AU72" s="285"/>
      <c r="AV72" s="106"/>
      <c r="AW72" s="106"/>
      <c r="AX72" s="106"/>
      <c r="AY72" s="106"/>
      <c r="AZ72" s="106"/>
      <c r="BA72" s="281"/>
      <c r="BB72" s="281"/>
      <c r="BC72" s="106"/>
      <c r="BD72" s="106"/>
      <c r="BE72" s="106"/>
      <c r="BF72" s="106"/>
      <c r="BG72" s="108"/>
      <c r="BH72" s="281"/>
      <c r="BI72" s="281"/>
      <c r="BJ72" s="106"/>
      <c r="BK72" s="106"/>
      <c r="BL72" s="106"/>
      <c r="BM72" s="106"/>
      <c r="BN72" s="107"/>
      <c r="BO72" s="281"/>
      <c r="BP72" s="106"/>
      <c r="BQ72" s="106"/>
      <c r="BR72" s="106"/>
      <c r="BS72" s="106"/>
      <c r="BT72" s="106"/>
      <c r="BU72" s="108"/>
      <c r="BV72" s="281"/>
      <c r="BW72" s="281"/>
      <c r="BX72" s="282"/>
      <c r="BY72" s="108"/>
      <c r="BZ72" s="106"/>
      <c r="CA72" s="106"/>
      <c r="CB72" s="106"/>
      <c r="CC72" s="281"/>
      <c r="CD72" s="106"/>
      <c r="CE72" s="106"/>
      <c r="CF72" s="106"/>
      <c r="CG72" s="106"/>
      <c r="CH72" s="106"/>
      <c r="CI72" s="108"/>
      <c r="CJ72" s="281"/>
      <c r="CK72" s="153"/>
      <c r="CM72" s="84">
        <f t="shared" si="8"/>
        <v>0</v>
      </c>
      <c r="CN72" s="147">
        <f t="shared" si="9"/>
        <v>0</v>
      </c>
      <c r="CO72" s="85">
        <f t="shared" si="10"/>
        <v>0</v>
      </c>
      <c r="CP72" s="86">
        <f t="shared" si="11"/>
        <v>0</v>
      </c>
    </row>
    <row r="73" spans="1:94" ht="17.100000000000001" customHeight="1">
      <c r="A73" s="482"/>
      <c r="B73" s="443"/>
      <c r="C73" s="181" t="s">
        <v>414</v>
      </c>
      <c r="D73" s="286"/>
      <c r="E73" s="111"/>
      <c r="F73" s="111"/>
      <c r="G73" s="111"/>
      <c r="H73" s="111"/>
      <c r="I73" s="111"/>
      <c r="J73" s="112"/>
      <c r="K73" s="287"/>
      <c r="L73" s="111"/>
      <c r="M73" s="111"/>
      <c r="N73" s="111">
        <v>2</v>
      </c>
      <c r="O73" s="288">
        <v>2</v>
      </c>
      <c r="P73" s="287"/>
      <c r="Q73" s="88"/>
      <c r="R73" s="287"/>
      <c r="S73" s="88"/>
      <c r="T73" s="88"/>
      <c r="U73" s="88">
        <v>2</v>
      </c>
      <c r="V73" s="88">
        <v>2</v>
      </c>
      <c r="W73" s="111"/>
      <c r="X73" s="111"/>
      <c r="Y73" s="287"/>
      <c r="Z73" s="111"/>
      <c r="AA73" s="111"/>
      <c r="AB73" s="111">
        <v>2</v>
      </c>
      <c r="AC73" s="113">
        <v>2</v>
      </c>
      <c r="AD73" s="111"/>
      <c r="AE73" s="112"/>
      <c r="AF73" s="287"/>
      <c r="AG73" s="287"/>
      <c r="AH73" s="88"/>
      <c r="AI73" s="88">
        <v>2</v>
      </c>
      <c r="AJ73" s="111"/>
      <c r="AK73" s="111"/>
      <c r="AL73" s="111"/>
      <c r="AM73" s="287"/>
      <c r="AN73" s="111"/>
      <c r="AO73" s="111"/>
      <c r="AP73" s="111"/>
      <c r="AQ73" s="289"/>
      <c r="AR73" s="113"/>
      <c r="AS73" s="112"/>
      <c r="AT73" s="290"/>
      <c r="AU73" s="291"/>
      <c r="AV73" s="111"/>
      <c r="AW73" s="111">
        <v>2</v>
      </c>
      <c r="AX73" s="111"/>
      <c r="AY73" s="111"/>
      <c r="AZ73" s="111"/>
      <c r="BA73" s="287"/>
      <c r="BB73" s="287"/>
      <c r="BC73" s="111"/>
      <c r="BD73" s="111"/>
      <c r="BE73" s="111"/>
      <c r="BF73" s="111"/>
      <c r="BG73" s="113"/>
      <c r="BH73" s="287"/>
      <c r="BI73" s="287"/>
      <c r="BJ73" s="111"/>
      <c r="BK73" s="111">
        <v>2</v>
      </c>
      <c r="BL73" s="111"/>
      <c r="BM73" s="111"/>
      <c r="BN73" s="112"/>
      <c r="BO73" s="287"/>
      <c r="BP73" s="111"/>
      <c r="BQ73" s="111"/>
      <c r="BR73" s="111"/>
      <c r="BS73" s="111"/>
      <c r="BT73" s="111"/>
      <c r="BU73" s="113"/>
      <c r="BV73" s="287"/>
      <c r="BW73" s="287"/>
      <c r="BX73" s="288"/>
      <c r="BY73" s="113">
        <v>2</v>
      </c>
      <c r="BZ73" s="111"/>
      <c r="CA73" s="111"/>
      <c r="CB73" s="111"/>
      <c r="CC73" s="287"/>
      <c r="CD73" s="111"/>
      <c r="CE73" s="111"/>
      <c r="CF73" s="111"/>
      <c r="CG73" s="111"/>
      <c r="CH73" s="111"/>
      <c r="CI73" s="113"/>
      <c r="CJ73" s="287"/>
      <c r="CK73" s="154"/>
      <c r="CM73" s="91">
        <f t="shared" si="8"/>
        <v>0</v>
      </c>
      <c r="CN73" s="148">
        <f t="shared" si="9"/>
        <v>0</v>
      </c>
      <c r="CO73" s="92">
        <f t="shared" si="10"/>
        <v>8</v>
      </c>
      <c r="CP73" s="93">
        <f t="shared" si="11"/>
        <v>0</v>
      </c>
    </row>
    <row r="74" spans="1:94" ht="17.100000000000001" customHeight="1">
      <c r="A74" s="483"/>
      <c r="B74" s="444"/>
      <c r="C74" s="182" t="s">
        <v>415</v>
      </c>
      <c r="D74" s="292"/>
      <c r="E74" s="94"/>
      <c r="F74" s="94"/>
      <c r="G74" s="94"/>
      <c r="H74" s="94"/>
      <c r="I74" s="94"/>
      <c r="J74" s="116"/>
      <c r="K74" s="293"/>
      <c r="L74" s="94"/>
      <c r="M74" s="94"/>
      <c r="N74" s="94">
        <v>2</v>
      </c>
      <c r="O74" s="294">
        <v>2</v>
      </c>
      <c r="P74" s="293"/>
      <c r="Q74" s="95"/>
      <c r="R74" s="293"/>
      <c r="S74" s="95">
        <v>2</v>
      </c>
      <c r="T74" s="95">
        <v>2</v>
      </c>
      <c r="U74" s="95">
        <v>2</v>
      </c>
      <c r="V74" s="95">
        <v>2</v>
      </c>
      <c r="W74" s="94"/>
      <c r="X74" s="94"/>
      <c r="Y74" s="293"/>
      <c r="Z74" s="94">
        <v>2</v>
      </c>
      <c r="AA74" s="94">
        <v>2</v>
      </c>
      <c r="AB74" s="94">
        <v>2</v>
      </c>
      <c r="AC74" s="117">
        <v>2</v>
      </c>
      <c r="AD74" s="94"/>
      <c r="AE74" s="116"/>
      <c r="AF74" s="293"/>
      <c r="AG74" s="293"/>
      <c r="AH74" s="94"/>
      <c r="AI74" s="94">
        <v>2</v>
      </c>
      <c r="AJ74" s="94"/>
      <c r="AK74" s="94"/>
      <c r="AL74" s="94"/>
      <c r="AM74" s="293"/>
      <c r="AN74" s="94"/>
      <c r="AO74" s="94"/>
      <c r="AP74" s="94">
        <v>2</v>
      </c>
      <c r="AQ74" s="295"/>
      <c r="AR74" s="117"/>
      <c r="AS74" s="116"/>
      <c r="AT74" s="296"/>
      <c r="AU74" s="297">
        <v>2</v>
      </c>
      <c r="AV74" s="94"/>
      <c r="AW74" s="94">
        <v>2</v>
      </c>
      <c r="AX74" s="94"/>
      <c r="AY74" s="94"/>
      <c r="AZ74" s="94"/>
      <c r="BA74" s="293"/>
      <c r="BB74" s="293"/>
      <c r="BC74" s="94"/>
      <c r="BD74" s="94"/>
      <c r="BE74" s="94"/>
      <c r="BF74" s="94"/>
      <c r="BG74" s="117"/>
      <c r="BH74" s="293"/>
      <c r="BI74" s="293"/>
      <c r="BJ74" s="94"/>
      <c r="BK74" s="94">
        <v>2</v>
      </c>
      <c r="BL74" s="94"/>
      <c r="BM74" s="94"/>
      <c r="BN74" s="116"/>
      <c r="BO74" s="293"/>
      <c r="BP74" s="94"/>
      <c r="BQ74" s="94"/>
      <c r="BR74" s="94"/>
      <c r="BS74" s="94"/>
      <c r="BT74" s="94"/>
      <c r="BU74" s="117"/>
      <c r="BV74" s="293"/>
      <c r="BW74" s="293"/>
      <c r="BX74" s="294"/>
      <c r="BY74" s="117">
        <v>2</v>
      </c>
      <c r="BZ74" s="94"/>
      <c r="CA74" s="94"/>
      <c r="CB74" s="94"/>
      <c r="CC74" s="293"/>
      <c r="CD74" s="94"/>
      <c r="CE74" s="94"/>
      <c r="CF74" s="94"/>
      <c r="CG74" s="94"/>
      <c r="CH74" s="94"/>
      <c r="CI74" s="117"/>
      <c r="CJ74" s="293"/>
      <c r="CK74" s="155"/>
      <c r="CM74" s="101">
        <f t="shared" si="8"/>
        <v>0</v>
      </c>
      <c r="CN74" s="149">
        <f t="shared" si="9"/>
        <v>0</v>
      </c>
      <c r="CO74" s="102">
        <f t="shared" si="10"/>
        <v>14</v>
      </c>
      <c r="CP74" s="103">
        <f t="shared" si="11"/>
        <v>0</v>
      </c>
    </row>
    <row r="75" spans="1:94" ht="17.100000000000001" customHeight="1">
      <c r="A75" s="481">
        <v>24</v>
      </c>
      <c r="B75" s="442" t="s">
        <v>438</v>
      </c>
      <c r="C75" s="183" t="s">
        <v>409</v>
      </c>
      <c r="D75" s="280"/>
      <c r="E75" s="106"/>
      <c r="F75" s="106"/>
      <c r="G75" s="106"/>
      <c r="H75" s="106"/>
      <c r="I75" s="106"/>
      <c r="J75" s="107"/>
      <c r="K75" s="281"/>
      <c r="L75" s="106">
        <v>2</v>
      </c>
      <c r="M75" s="106"/>
      <c r="N75" s="106"/>
      <c r="O75" s="282"/>
      <c r="P75" s="281"/>
      <c r="Q75" s="80"/>
      <c r="R75" s="281"/>
      <c r="S75" s="80"/>
      <c r="T75" s="80"/>
      <c r="U75" s="80"/>
      <c r="V75" s="80"/>
      <c r="W75" s="106"/>
      <c r="X75" s="106"/>
      <c r="Y75" s="281"/>
      <c r="Z75" s="106"/>
      <c r="AA75" s="106"/>
      <c r="AB75" s="106"/>
      <c r="AC75" s="108"/>
      <c r="AD75" s="106"/>
      <c r="AE75" s="107"/>
      <c r="AF75" s="281"/>
      <c r="AG75" s="281"/>
      <c r="AH75" s="106"/>
      <c r="AI75" s="106"/>
      <c r="AJ75" s="106"/>
      <c r="AK75" s="106"/>
      <c r="AL75" s="106"/>
      <c r="AM75" s="281"/>
      <c r="AN75" s="106"/>
      <c r="AO75" s="106"/>
      <c r="AP75" s="106"/>
      <c r="AQ75" s="283"/>
      <c r="AR75" s="108"/>
      <c r="AS75" s="107"/>
      <c r="AT75" s="284"/>
      <c r="AU75" s="285"/>
      <c r="AV75" s="106"/>
      <c r="AW75" s="106"/>
      <c r="AX75" s="106"/>
      <c r="AY75" s="106"/>
      <c r="AZ75" s="106"/>
      <c r="BA75" s="281"/>
      <c r="BB75" s="281"/>
      <c r="BC75" s="106"/>
      <c r="BD75" s="106"/>
      <c r="BE75" s="106"/>
      <c r="BF75" s="106"/>
      <c r="BG75" s="108"/>
      <c r="BH75" s="281"/>
      <c r="BI75" s="281"/>
      <c r="BJ75" s="106"/>
      <c r="BK75" s="106"/>
      <c r="BL75" s="106"/>
      <c r="BM75" s="106"/>
      <c r="BN75" s="107"/>
      <c r="BO75" s="281"/>
      <c r="BP75" s="106"/>
      <c r="BQ75" s="106"/>
      <c r="BR75" s="106"/>
      <c r="BS75" s="106"/>
      <c r="BT75" s="106"/>
      <c r="BU75" s="108"/>
      <c r="BV75" s="281"/>
      <c r="BW75" s="281"/>
      <c r="BX75" s="282"/>
      <c r="BY75" s="108"/>
      <c r="BZ75" s="106"/>
      <c r="CA75" s="106"/>
      <c r="CB75" s="106"/>
      <c r="CC75" s="281"/>
      <c r="CD75" s="106"/>
      <c r="CE75" s="106"/>
      <c r="CF75" s="106"/>
      <c r="CG75" s="106"/>
      <c r="CH75" s="106"/>
      <c r="CI75" s="108"/>
      <c r="CJ75" s="281"/>
      <c r="CK75" s="153"/>
      <c r="CM75" s="84">
        <f t="shared" si="8"/>
        <v>0</v>
      </c>
      <c r="CN75" s="147">
        <f t="shared" si="9"/>
        <v>0</v>
      </c>
      <c r="CO75" s="85">
        <f t="shared" si="10"/>
        <v>0</v>
      </c>
      <c r="CP75" s="86">
        <f t="shared" si="11"/>
        <v>0</v>
      </c>
    </row>
    <row r="76" spans="1:94" ht="17.100000000000001" customHeight="1">
      <c r="A76" s="482"/>
      <c r="B76" s="443"/>
      <c r="C76" s="181" t="s">
        <v>414</v>
      </c>
      <c r="D76" s="286"/>
      <c r="E76" s="111"/>
      <c r="F76" s="111"/>
      <c r="G76" s="111"/>
      <c r="H76" s="111"/>
      <c r="I76" s="111"/>
      <c r="J76" s="112"/>
      <c r="K76" s="287"/>
      <c r="L76" s="111"/>
      <c r="M76" s="111"/>
      <c r="N76" s="111">
        <v>2</v>
      </c>
      <c r="O76" s="288">
        <v>2</v>
      </c>
      <c r="P76" s="287"/>
      <c r="Q76" s="88"/>
      <c r="R76" s="287"/>
      <c r="S76" s="88"/>
      <c r="T76" s="88"/>
      <c r="U76" s="88">
        <v>2</v>
      </c>
      <c r="V76" s="88">
        <v>2</v>
      </c>
      <c r="W76" s="111"/>
      <c r="X76" s="111"/>
      <c r="Y76" s="287"/>
      <c r="Z76" s="111"/>
      <c r="AA76" s="111"/>
      <c r="AB76" s="111">
        <v>2</v>
      </c>
      <c r="AC76" s="113">
        <v>2</v>
      </c>
      <c r="AD76" s="111"/>
      <c r="AE76" s="112"/>
      <c r="AF76" s="287"/>
      <c r="AG76" s="287"/>
      <c r="AH76" s="88"/>
      <c r="AI76" s="88">
        <v>2</v>
      </c>
      <c r="AJ76" s="111"/>
      <c r="AK76" s="111"/>
      <c r="AL76" s="111"/>
      <c r="AM76" s="287"/>
      <c r="AN76" s="111"/>
      <c r="AO76" s="111"/>
      <c r="AP76" s="111"/>
      <c r="AQ76" s="289"/>
      <c r="AR76" s="113"/>
      <c r="AS76" s="112"/>
      <c r="AT76" s="290"/>
      <c r="AU76" s="291"/>
      <c r="AV76" s="111"/>
      <c r="AW76" s="111">
        <v>2</v>
      </c>
      <c r="AX76" s="111"/>
      <c r="AY76" s="111"/>
      <c r="AZ76" s="111"/>
      <c r="BA76" s="287"/>
      <c r="BB76" s="287"/>
      <c r="BC76" s="111"/>
      <c r="BD76" s="111"/>
      <c r="BE76" s="111"/>
      <c r="BF76" s="111"/>
      <c r="BG76" s="113"/>
      <c r="BH76" s="287"/>
      <c r="BI76" s="287"/>
      <c r="BJ76" s="111"/>
      <c r="BK76" s="111">
        <v>2</v>
      </c>
      <c r="BL76" s="111"/>
      <c r="BM76" s="111"/>
      <c r="BN76" s="112"/>
      <c r="BO76" s="287"/>
      <c r="BP76" s="111"/>
      <c r="BQ76" s="111"/>
      <c r="BR76" s="111"/>
      <c r="BS76" s="111"/>
      <c r="BT76" s="111"/>
      <c r="BU76" s="113"/>
      <c r="BV76" s="287"/>
      <c r="BW76" s="287"/>
      <c r="BX76" s="288"/>
      <c r="BY76" s="113">
        <v>2</v>
      </c>
      <c r="BZ76" s="111"/>
      <c r="CA76" s="111"/>
      <c r="CB76" s="111"/>
      <c r="CC76" s="287"/>
      <c r="CD76" s="111"/>
      <c r="CE76" s="111"/>
      <c r="CF76" s="111"/>
      <c r="CG76" s="111"/>
      <c r="CH76" s="111"/>
      <c r="CI76" s="113"/>
      <c r="CJ76" s="287"/>
      <c r="CK76" s="154"/>
      <c r="CM76" s="91">
        <f t="shared" si="8"/>
        <v>0</v>
      </c>
      <c r="CN76" s="148">
        <f t="shared" si="9"/>
        <v>0</v>
      </c>
      <c r="CO76" s="92">
        <f t="shared" si="10"/>
        <v>8</v>
      </c>
      <c r="CP76" s="93">
        <f t="shared" si="11"/>
        <v>0</v>
      </c>
    </row>
    <row r="77" spans="1:94" ht="17.100000000000001" customHeight="1">
      <c r="A77" s="483"/>
      <c r="B77" s="444"/>
      <c r="C77" s="182" t="s">
        <v>415</v>
      </c>
      <c r="D77" s="292"/>
      <c r="E77" s="94"/>
      <c r="F77" s="94"/>
      <c r="G77" s="94"/>
      <c r="H77" s="94"/>
      <c r="I77" s="94"/>
      <c r="J77" s="116"/>
      <c r="K77" s="293"/>
      <c r="L77" s="94"/>
      <c r="M77" s="94"/>
      <c r="N77" s="94">
        <v>2</v>
      </c>
      <c r="O77" s="294">
        <v>2</v>
      </c>
      <c r="P77" s="293"/>
      <c r="Q77" s="95"/>
      <c r="R77" s="293"/>
      <c r="S77" s="95">
        <v>2</v>
      </c>
      <c r="T77" s="95">
        <v>2</v>
      </c>
      <c r="U77" s="95">
        <v>2</v>
      </c>
      <c r="V77" s="95">
        <v>2</v>
      </c>
      <c r="W77" s="94"/>
      <c r="X77" s="94"/>
      <c r="Y77" s="293"/>
      <c r="Z77" s="94">
        <v>2</v>
      </c>
      <c r="AA77" s="94">
        <v>2</v>
      </c>
      <c r="AB77" s="94">
        <v>2</v>
      </c>
      <c r="AC77" s="117">
        <v>2</v>
      </c>
      <c r="AD77" s="94"/>
      <c r="AE77" s="116"/>
      <c r="AF77" s="293"/>
      <c r="AG77" s="293"/>
      <c r="AH77" s="94"/>
      <c r="AI77" s="94">
        <v>2</v>
      </c>
      <c r="AJ77" s="94"/>
      <c r="AK77" s="94"/>
      <c r="AL77" s="94"/>
      <c r="AM77" s="293"/>
      <c r="AN77" s="94"/>
      <c r="AO77" s="94"/>
      <c r="AP77" s="94">
        <v>2</v>
      </c>
      <c r="AQ77" s="295"/>
      <c r="AR77" s="117"/>
      <c r="AS77" s="116"/>
      <c r="AT77" s="296"/>
      <c r="AU77" s="297">
        <v>2</v>
      </c>
      <c r="AV77" s="94"/>
      <c r="AW77" s="94">
        <v>2</v>
      </c>
      <c r="AX77" s="94"/>
      <c r="AY77" s="94"/>
      <c r="AZ77" s="94"/>
      <c r="BA77" s="293"/>
      <c r="BB77" s="293"/>
      <c r="BC77" s="94"/>
      <c r="BD77" s="94"/>
      <c r="BE77" s="94"/>
      <c r="BF77" s="94"/>
      <c r="BG77" s="117"/>
      <c r="BH77" s="293"/>
      <c r="BI77" s="293"/>
      <c r="BJ77" s="94"/>
      <c r="BK77" s="94">
        <v>2</v>
      </c>
      <c r="BL77" s="94"/>
      <c r="BM77" s="94"/>
      <c r="BN77" s="116"/>
      <c r="BO77" s="293"/>
      <c r="BP77" s="94"/>
      <c r="BQ77" s="94"/>
      <c r="BR77" s="94"/>
      <c r="BS77" s="94"/>
      <c r="BT77" s="94"/>
      <c r="BU77" s="117"/>
      <c r="BV77" s="293"/>
      <c r="BW77" s="293"/>
      <c r="BX77" s="294"/>
      <c r="BY77" s="117">
        <v>2</v>
      </c>
      <c r="BZ77" s="94"/>
      <c r="CA77" s="94"/>
      <c r="CB77" s="94"/>
      <c r="CC77" s="293"/>
      <c r="CD77" s="94"/>
      <c r="CE77" s="94"/>
      <c r="CF77" s="94"/>
      <c r="CG77" s="94"/>
      <c r="CH77" s="94"/>
      <c r="CI77" s="117"/>
      <c r="CJ77" s="293"/>
      <c r="CK77" s="155"/>
      <c r="CM77" s="101">
        <f t="shared" si="8"/>
        <v>0</v>
      </c>
      <c r="CN77" s="149">
        <f t="shared" si="9"/>
        <v>0</v>
      </c>
      <c r="CO77" s="102">
        <f t="shared" si="10"/>
        <v>14</v>
      </c>
      <c r="CP77" s="103">
        <f t="shared" si="11"/>
        <v>0</v>
      </c>
    </row>
    <row r="78" spans="1:94" ht="17.100000000000001" customHeight="1">
      <c r="A78" s="481">
        <v>25</v>
      </c>
      <c r="B78" s="442" t="s">
        <v>434</v>
      </c>
      <c r="C78" s="183" t="s">
        <v>409</v>
      </c>
      <c r="D78" s="280"/>
      <c r="E78" s="106"/>
      <c r="F78" s="106"/>
      <c r="G78" s="106"/>
      <c r="H78" s="106"/>
      <c r="I78" s="106"/>
      <c r="J78" s="107"/>
      <c r="K78" s="281"/>
      <c r="L78" s="106">
        <v>2</v>
      </c>
      <c r="M78" s="106"/>
      <c r="N78" s="106"/>
      <c r="O78" s="282"/>
      <c r="P78" s="281"/>
      <c r="Q78" s="80"/>
      <c r="R78" s="281"/>
      <c r="S78" s="80"/>
      <c r="T78" s="80"/>
      <c r="U78" s="80"/>
      <c r="V78" s="80"/>
      <c r="W78" s="106"/>
      <c r="X78" s="106"/>
      <c r="Y78" s="281"/>
      <c r="Z78" s="106"/>
      <c r="AA78" s="106"/>
      <c r="AB78" s="106"/>
      <c r="AC78" s="108"/>
      <c r="AD78" s="106"/>
      <c r="AE78" s="107"/>
      <c r="AF78" s="281"/>
      <c r="AG78" s="281"/>
      <c r="AH78" s="106"/>
      <c r="AI78" s="106"/>
      <c r="AJ78" s="106"/>
      <c r="AK78" s="106"/>
      <c r="AL78" s="106"/>
      <c r="AM78" s="281"/>
      <c r="AN78" s="106"/>
      <c r="AO78" s="106"/>
      <c r="AP78" s="106"/>
      <c r="AQ78" s="283"/>
      <c r="AR78" s="108"/>
      <c r="AS78" s="107"/>
      <c r="AT78" s="284"/>
      <c r="AU78" s="285"/>
      <c r="AV78" s="106"/>
      <c r="AW78" s="106"/>
      <c r="AX78" s="106"/>
      <c r="AY78" s="106"/>
      <c r="AZ78" s="106"/>
      <c r="BA78" s="281"/>
      <c r="BB78" s="281"/>
      <c r="BC78" s="106"/>
      <c r="BD78" s="106"/>
      <c r="BE78" s="106"/>
      <c r="BF78" s="106"/>
      <c r="BG78" s="108"/>
      <c r="BH78" s="281"/>
      <c r="BI78" s="281"/>
      <c r="BJ78" s="106"/>
      <c r="BK78" s="106"/>
      <c r="BL78" s="106"/>
      <c r="BM78" s="106"/>
      <c r="BN78" s="107"/>
      <c r="BO78" s="281"/>
      <c r="BP78" s="106"/>
      <c r="BQ78" s="106"/>
      <c r="BR78" s="106"/>
      <c r="BS78" s="106"/>
      <c r="BT78" s="106"/>
      <c r="BU78" s="108"/>
      <c r="BV78" s="281"/>
      <c r="BW78" s="281"/>
      <c r="BX78" s="282"/>
      <c r="BY78" s="108"/>
      <c r="BZ78" s="106"/>
      <c r="CA78" s="106"/>
      <c r="CB78" s="106"/>
      <c r="CC78" s="281"/>
      <c r="CD78" s="106"/>
      <c r="CE78" s="106"/>
      <c r="CF78" s="106"/>
      <c r="CG78" s="106"/>
      <c r="CH78" s="106"/>
      <c r="CI78" s="108"/>
      <c r="CJ78" s="281"/>
      <c r="CK78" s="153"/>
      <c r="CM78" s="84">
        <f t="shared" si="8"/>
        <v>0</v>
      </c>
      <c r="CN78" s="147">
        <f t="shared" si="9"/>
        <v>0</v>
      </c>
      <c r="CO78" s="85">
        <f t="shared" si="10"/>
        <v>0</v>
      </c>
      <c r="CP78" s="86">
        <f t="shared" si="11"/>
        <v>0</v>
      </c>
    </row>
    <row r="79" spans="1:94" ht="17.100000000000001" customHeight="1">
      <c r="A79" s="482"/>
      <c r="B79" s="443"/>
      <c r="C79" s="181" t="s">
        <v>414</v>
      </c>
      <c r="D79" s="286"/>
      <c r="E79" s="111"/>
      <c r="F79" s="111"/>
      <c r="G79" s="111"/>
      <c r="H79" s="111"/>
      <c r="I79" s="111"/>
      <c r="J79" s="112"/>
      <c r="K79" s="287"/>
      <c r="L79" s="111"/>
      <c r="M79" s="111"/>
      <c r="N79" s="111">
        <v>2</v>
      </c>
      <c r="O79" s="288">
        <v>2</v>
      </c>
      <c r="P79" s="287"/>
      <c r="Q79" s="88"/>
      <c r="R79" s="287"/>
      <c r="S79" s="88"/>
      <c r="T79" s="88"/>
      <c r="U79" s="88">
        <v>2</v>
      </c>
      <c r="V79" s="88">
        <v>2</v>
      </c>
      <c r="W79" s="111"/>
      <c r="X79" s="111"/>
      <c r="Y79" s="287"/>
      <c r="Z79" s="111"/>
      <c r="AA79" s="111"/>
      <c r="AB79" s="111">
        <v>2</v>
      </c>
      <c r="AC79" s="113">
        <v>2</v>
      </c>
      <c r="AD79" s="111"/>
      <c r="AE79" s="112"/>
      <c r="AF79" s="287"/>
      <c r="AG79" s="287"/>
      <c r="AH79" s="88"/>
      <c r="AI79" s="88">
        <v>2</v>
      </c>
      <c r="AJ79" s="111"/>
      <c r="AK79" s="111"/>
      <c r="AL79" s="111"/>
      <c r="AM79" s="287"/>
      <c r="AN79" s="111"/>
      <c r="AO79" s="111"/>
      <c r="AP79" s="111"/>
      <c r="AQ79" s="289"/>
      <c r="AR79" s="113"/>
      <c r="AS79" s="112"/>
      <c r="AT79" s="290"/>
      <c r="AU79" s="291"/>
      <c r="AV79" s="111"/>
      <c r="AW79" s="111">
        <v>2</v>
      </c>
      <c r="AX79" s="111"/>
      <c r="AY79" s="111"/>
      <c r="AZ79" s="111"/>
      <c r="BA79" s="287"/>
      <c r="BB79" s="287"/>
      <c r="BC79" s="111"/>
      <c r="BD79" s="111"/>
      <c r="BE79" s="111"/>
      <c r="BF79" s="111"/>
      <c r="BG79" s="113"/>
      <c r="BH79" s="287"/>
      <c r="BI79" s="287"/>
      <c r="BJ79" s="111"/>
      <c r="BK79" s="111">
        <v>2</v>
      </c>
      <c r="BL79" s="111"/>
      <c r="BM79" s="111"/>
      <c r="BN79" s="112"/>
      <c r="BO79" s="287"/>
      <c r="BP79" s="111"/>
      <c r="BQ79" s="111"/>
      <c r="BR79" s="111"/>
      <c r="BS79" s="111"/>
      <c r="BT79" s="111"/>
      <c r="BU79" s="113"/>
      <c r="BV79" s="287"/>
      <c r="BW79" s="287"/>
      <c r="BX79" s="288"/>
      <c r="BY79" s="113">
        <v>2</v>
      </c>
      <c r="BZ79" s="111"/>
      <c r="CA79" s="111"/>
      <c r="CB79" s="111"/>
      <c r="CC79" s="287"/>
      <c r="CD79" s="111"/>
      <c r="CE79" s="111"/>
      <c r="CF79" s="111"/>
      <c r="CG79" s="111"/>
      <c r="CH79" s="111"/>
      <c r="CI79" s="113"/>
      <c r="CJ79" s="287"/>
      <c r="CK79" s="154"/>
      <c r="CM79" s="91">
        <f t="shared" si="8"/>
        <v>0</v>
      </c>
      <c r="CN79" s="148">
        <f t="shared" si="9"/>
        <v>0</v>
      </c>
      <c r="CO79" s="92">
        <f t="shared" si="10"/>
        <v>8</v>
      </c>
      <c r="CP79" s="93">
        <f t="shared" si="11"/>
        <v>0</v>
      </c>
    </row>
    <row r="80" spans="1:94" ht="17.100000000000001" customHeight="1">
      <c r="A80" s="483"/>
      <c r="B80" s="444"/>
      <c r="C80" s="182" t="s">
        <v>415</v>
      </c>
      <c r="D80" s="292"/>
      <c r="E80" s="94"/>
      <c r="F80" s="94"/>
      <c r="G80" s="94"/>
      <c r="H80" s="94"/>
      <c r="I80" s="94"/>
      <c r="J80" s="116"/>
      <c r="K80" s="293"/>
      <c r="L80" s="94"/>
      <c r="M80" s="94"/>
      <c r="N80" s="94">
        <v>2</v>
      </c>
      <c r="O80" s="294">
        <v>2</v>
      </c>
      <c r="P80" s="293"/>
      <c r="Q80" s="95"/>
      <c r="R80" s="293"/>
      <c r="S80" s="95">
        <v>2</v>
      </c>
      <c r="T80" s="95">
        <v>2</v>
      </c>
      <c r="U80" s="95">
        <v>2</v>
      </c>
      <c r="V80" s="95">
        <v>2</v>
      </c>
      <c r="W80" s="94"/>
      <c r="X80" s="94"/>
      <c r="Y80" s="293"/>
      <c r="Z80" s="94">
        <v>2</v>
      </c>
      <c r="AA80" s="94">
        <v>2</v>
      </c>
      <c r="AB80" s="94">
        <v>2</v>
      </c>
      <c r="AC80" s="117">
        <v>2</v>
      </c>
      <c r="AD80" s="94"/>
      <c r="AE80" s="116"/>
      <c r="AF80" s="293"/>
      <c r="AG80" s="293"/>
      <c r="AH80" s="94"/>
      <c r="AI80" s="94">
        <v>2</v>
      </c>
      <c r="AJ80" s="94"/>
      <c r="AK80" s="94"/>
      <c r="AL80" s="94"/>
      <c r="AM80" s="293"/>
      <c r="AN80" s="94"/>
      <c r="AO80" s="94"/>
      <c r="AP80" s="94">
        <v>2</v>
      </c>
      <c r="AQ80" s="295"/>
      <c r="AR80" s="117"/>
      <c r="AS80" s="116"/>
      <c r="AT80" s="296"/>
      <c r="AU80" s="297">
        <v>2</v>
      </c>
      <c r="AV80" s="94"/>
      <c r="AW80" s="94">
        <v>2</v>
      </c>
      <c r="AX80" s="94"/>
      <c r="AY80" s="94"/>
      <c r="AZ80" s="94"/>
      <c r="BA80" s="293"/>
      <c r="BB80" s="293"/>
      <c r="BC80" s="94"/>
      <c r="BD80" s="94"/>
      <c r="BE80" s="94"/>
      <c r="BF80" s="94"/>
      <c r="BG80" s="117"/>
      <c r="BH80" s="293"/>
      <c r="BI80" s="293"/>
      <c r="BJ80" s="94"/>
      <c r="BK80" s="94">
        <v>2</v>
      </c>
      <c r="BL80" s="94"/>
      <c r="BM80" s="94"/>
      <c r="BN80" s="116"/>
      <c r="BO80" s="293"/>
      <c r="BP80" s="94"/>
      <c r="BQ80" s="94"/>
      <c r="BR80" s="94"/>
      <c r="BS80" s="94"/>
      <c r="BT80" s="94"/>
      <c r="BU80" s="117"/>
      <c r="BV80" s="293"/>
      <c r="BW80" s="293"/>
      <c r="BX80" s="294"/>
      <c r="BY80" s="117">
        <v>2</v>
      </c>
      <c r="BZ80" s="94"/>
      <c r="CA80" s="94"/>
      <c r="CB80" s="94"/>
      <c r="CC80" s="293"/>
      <c r="CD80" s="94"/>
      <c r="CE80" s="94"/>
      <c r="CF80" s="94"/>
      <c r="CG80" s="94"/>
      <c r="CH80" s="94"/>
      <c r="CI80" s="117"/>
      <c r="CJ80" s="293"/>
      <c r="CK80" s="155"/>
      <c r="CM80" s="101">
        <f t="shared" si="8"/>
        <v>0</v>
      </c>
      <c r="CN80" s="149">
        <f t="shared" si="9"/>
        <v>0</v>
      </c>
      <c r="CO80" s="102">
        <f t="shared" si="10"/>
        <v>14</v>
      </c>
      <c r="CP80" s="103">
        <f t="shared" si="11"/>
        <v>0</v>
      </c>
    </row>
    <row r="81" spans="1:94" ht="17.100000000000001" customHeight="1">
      <c r="A81" s="481">
        <v>26</v>
      </c>
      <c r="B81" s="442" t="s">
        <v>421</v>
      </c>
      <c r="C81" s="183" t="s">
        <v>409</v>
      </c>
      <c r="D81" s="280"/>
      <c r="E81" s="106"/>
      <c r="F81" s="106"/>
      <c r="G81" s="106"/>
      <c r="H81" s="106"/>
      <c r="I81" s="106"/>
      <c r="J81" s="107"/>
      <c r="K81" s="281"/>
      <c r="L81" s="106">
        <v>2</v>
      </c>
      <c r="M81" s="106"/>
      <c r="N81" s="106"/>
      <c r="O81" s="282"/>
      <c r="P81" s="281"/>
      <c r="Q81" s="80"/>
      <c r="R81" s="281"/>
      <c r="S81" s="80"/>
      <c r="T81" s="80"/>
      <c r="U81" s="80"/>
      <c r="V81" s="80"/>
      <c r="W81" s="106"/>
      <c r="X81" s="106"/>
      <c r="Y81" s="281"/>
      <c r="Z81" s="106"/>
      <c r="AA81" s="106"/>
      <c r="AB81" s="106"/>
      <c r="AC81" s="108"/>
      <c r="AD81" s="106"/>
      <c r="AE81" s="107"/>
      <c r="AF81" s="281"/>
      <c r="AG81" s="281"/>
      <c r="AH81" s="106"/>
      <c r="AI81" s="106"/>
      <c r="AJ81" s="106"/>
      <c r="AK81" s="106"/>
      <c r="AL81" s="106"/>
      <c r="AM81" s="281"/>
      <c r="AN81" s="106"/>
      <c r="AO81" s="106"/>
      <c r="AP81" s="106"/>
      <c r="AQ81" s="283"/>
      <c r="AR81" s="108"/>
      <c r="AS81" s="107"/>
      <c r="AT81" s="284"/>
      <c r="AU81" s="285"/>
      <c r="AV81" s="106"/>
      <c r="AW81" s="106"/>
      <c r="AX81" s="106"/>
      <c r="AY81" s="106"/>
      <c r="AZ81" s="106"/>
      <c r="BA81" s="281"/>
      <c r="BB81" s="281"/>
      <c r="BC81" s="106"/>
      <c r="BD81" s="106"/>
      <c r="BE81" s="106"/>
      <c r="BF81" s="106"/>
      <c r="BG81" s="108"/>
      <c r="BH81" s="281"/>
      <c r="BI81" s="281"/>
      <c r="BJ81" s="106"/>
      <c r="BK81" s="106"/>
      <c r="BL81" s="106"/>
      <c r="BM81" s="106"/>
      <c r="BN81" s="107"/>
      <c r="BO81" s="281"/>
      <c r="BP81" s="106"/>
      <c r="BQ81" s="106"/>
      <c r="BR81" s="106"/>
      <c r="BS81" s="106"/>
      <c r="BT81" s="106"/>
      <c r="BU81" s="108"/>
      <c r="BV81" s="281"/>
      <c r="BW81" s="281"/>
      <c r="BX81" s="282"/>
      <c r="BY81" s="108"/>
      <c r="BZ81" s="106"/>
      <c r="CA81" s="106"/>
      <c r="CB81" s="106"/>
      <c r="CC81" s="281"/>
      <c r="CD81" s="106"/>
      <c r="CE81" s="106"/>
      <c r="CF81" s="106"/>
      <c r="CG81" s="106"/>
      <c r="CH81" s="106"/>
      <c r="CI81" s="108"/>
      <c r="CJ81" s="281"/>
      <c r="CK81" s="153"/>
      <c r="CM81" s="84">
        <f t="shared" si="8"/>
        <v>0</v>
      </c>
      <c r="CN81" s="147">
        <f t="shared" si="9"/>
        <v>0</v>
      </c>
      <c r="CO81" s="85">
        <f t="shared" si="10"/>
        <v>0</v>
      </c>
      <c r="CP81" s="86">
        <f t="shared" si="11"/>
        <v>0</v>
      </c>
    </row>
    <row r="82" spans="1:94" ht="17.100000000000001" customHeight="1">
      <c r="A82" s="482"/>
      <c r="B82" s="443"/>
      <c r="C82" s="181" t="s">
        <v>414</v>
      </c>
      <c r="D82" s="286"/>
      <c r="E82" s="111"/>
      <c r="F82" s="111"/>
      <c r="G82" s="111"/>
      <c r="H82" s="111"/>
      <c r="I82" s="111"/>
      <c r="J82" s="112"/>
      <c r="K82" s="287"/>
      <c r="L82" s="111"/>
      <c r="M82" s="111"/>
      <c r="N82" s="111">
        <v>2</v>
      </c>
      <c r="O82" s="288">
        <v>2</v>
      </c>
      <c r="P82" s="287"/>
      <c r="Q82" s="88"/>
      <c r="R82" s="287"/>
      <c r="S82" s="88"/>
      <c r="T82" s="88"/>
      <c r="U82" s="88">
        <v>2</v>
      </c>
      <c r="V82" s="88">
        <v>2</v>
      </c>
      <c r="W82" s="111"/>
      <c r="X82" s="111"/>
      <c r="Y82" s="287"/>
      <c r="Z82" s="111"/>
      <c r="AA82" s="111"/>
      <c r="AB82" s="111">
        <v>2</v>
      </c>
      <c r="AC82" s="113">
        <v>2</v>
      </c>
      <c r="AD82" s="111"/>
      <c r="AE82" s="112"/>
      <c r="AF82" s="287"/>
      <c r="AG82" s="287"/>
      <c r="AH82" s="88"/>
      <c r="AI82" s="88">
        <v>2</v>
      </c>
      <c r="AJ82" s="111"/>
      <c r="AK82" s="111"/>
      <c r="AL82" s="111"/>
      <c r="AM82" s="287"/>
      <c r="AN82" s="111"/>
      <c r="AO82" s="111"/>
      <c r="AP82" s="111"/>
      <c r="AQ82" s="289"/>
      <c r="AR82" s="113"/>
      <c r="AS82" s="112"/>
      <c r="AT82" s="290"/>
      <c r="AU82" s="291"/>
      <c r="AV82" s="111"/>
      <c r="AW82" s="111">
        <v>2</v>
      </c>
      <c r="AX82" s="111"/>
      <c r="AY82" s="111"/>
      <c r="AZ82" s="111"/>
      <c r="BA82" s="287"/>
      <c r="BB82" s="287"/>
      <c r="BC82" s="111"/>
      <c r="BD82" s="111"/>
      <c r="BE82" s="111"/>
      <c r="BF82" s="111"/>
      <c r="BG82" s="113"/>
      <c r="BH82" s="287"/>
      <c r="BI82" s="287"/>
      <c r="BJ82" s="111"/>
      <c r="BK82" s="111">
        <v>2</v>
      </c>
      <c r="BL82" s="111"/>
      <c r="BM82" s="111"/>
      <c r="BN82" s="112"/>
      <c r="BO82" s="287"/>
      <c r="BP82" s="111"/>
      <c r="BQ82" s="111"/>
      <c r="BR82" s="111"/>
      <c r="BS82" s="111"/>
      <c r="BT82" s="111"/>
      <c r="BU82" s="113"/>
      <c r="BV82" s="287"/>
      <c r="BW82" s="287"/>
      <c r="BX82" s="288"/>
      <c r="BY82" s="113">
        <v>2</v>
      </c>
      <c r="BZ82" s="111"/>
      <c r="CA82" s="111"/>
      <c r="CB82" s="111"/>
      <c r="CC82" s="287"/>
      <c r="CD82" s="111"/>
      <c r="CE82" s="111"/>
      <c r="CF82" s="111"/>
      <c r="CG82" s="111"/>
      <c r="CH82" s="111"/>
      <c r="CI82" s="113"/>
      <c r="CJ82" s="287"/>
      <c r="CK82" s="154"/>
      <c r="CM82" s="91">
        <f t="shared" si="8"/>
        <v>0</v>
      </c>
      <c r="CN82" s="148">
        <f t="shared" si="9"/>
        <v>0</v>
      </c>
      <c r="CO82" s="92">
        <f t="shared" si="10"/>
        <v>8</v>
      </c>
      <c r="CP82" s="93">
        <f t="shared" si="11"/>
        <v>0</v>
      </c>
    </row>
    <row r="83" spans="1:94" ht="17.100000000000001" customHeight="1">
      <c r="A83" s="483"/>
      <c r="B83" s="444"/>
      <c r="C83" s="182" t="s">
        <v>415</v>
      </c>
      <c r="D83" s="292"/>
      <c r="E83" s="94"/>
      <c r="F83" s="94"/>
      <c r="G83" s="94"/>
      <c r="H83" s="94"/>
      <c r="I83" s="94"/>
      <c r="J83" s="116"/>
      <c r="K83" s="293"/>
      <c r="L83" s="94"/>
      <c r="M83" s="94"/>
      <c r="N83" s="94">
        <v>2</v>
      </c>
      <c r="O83" s="294">
        <v>2</v>
      </c>
      <c r="P83" s="293"/>
      <c r="Q83" s="95"/>
      <c r="R83" s="293"/>
      <c r="S83" s="95">
        <v>2</v>
      </c>
      <c r="T83" s="95">
        <v>2</v>
      </c>
      <c r="U83" s="95">
        <v>2</v>
      </c>
      <c r="V83" s="95">
        <v>2</v>
      </c>
      <c r="W83" s="94"/>
      <c r="X83" s="94"/>
      <c r="Y83" s="293"/>
      <c r="Z83" s="94">
        <v>2</v>
      </c>
      <c r="AA83" s="94">
        <v>2</v>
      </c>
      <c r="AB83" s="94">
        <v>2</v>
      </c>
      <c r="AC83" s="117">
        <v>2</v>
      </c>
      <c r="AD83" s="94"/>
      <c r="AE83" s="116"/>
      <c r="AF83" s="293"/>
      <c r="AG83" s="293"/>
      <c r="AH83" s="94"/>
      <c r="AI83" s="94">
        <v>2</v>
      </c>
      <c r="AJ83" s="94"/>
      <c r="AK83" s="94"/>
      <c r="AL83" s="94"/>
      <c r="AM83" s="293"/>
      <c r="AN83" s="94"/>
      <c r="AO83" s="94"/>
      <c r="AP83" s="94">
        <v>2</v>
      </c>
      <c r="AQ83" s="295"/>
      <c r="AR83" s="117"/>
      <c r="AS83" s="116"/>
      <c r="AT83" s="296"/>
      <c r="AU83" s="297">
        <v>2</v>
      </c>
      <c r="AV83" s="94"/>
      <c r="AW83" s="94">
        <v>2</v>
      </c>
      <c r="AX83" s="94"/>
      <c r="AY83" s="94"/>
      <c r="AZ83" s="94"/>
      <c r="BA83" s="293"/>
      <c r="BB83" s="293"/>
      <c r="BC83" s="94"/>
      <c r="BD83" s="94"/>
      <c r="BE83" s="94"/>
      <c r="BF83" s="94"/>
      <c r="BG83" s="117"/>
      <c r="BH83" s="293"/>
      <c r="BI83" s="293"/>
      <c r="BJ83" s="94"/>
      <c r="BK83" s="94">
        <v>2</v>
      </c>
      <c r="BL83" s="94"/>
      <c r="BM83" s="94"/>
      <c r="BN83" s="116"/>
      <c r="BO83" s="293"/>
      <c r="BP83" s="94"/>
      <c r="BQ83" s="94"/>
      <c r="BR83" s="94"/>
      <c r="BS83" s="94"/>
      <c r="BT83" s="94"/>
      <c r="BU83" s="117"/>
      <c r="BV83" s="293"/>
      <c r="BW83" s="293"/>
      <c r="BX83" s="294"/>
      <c r="BY83" s="117">
        <v>2</v>
      </c>
      <c r="BZ83" s="94"/>
      <c r="CA83" s="94"/>
      <c r="CB83" s="94"/>
      <c r="CC83" s="293"/>
      <c r="CD83" s="94"/>
      <c r="CE83" s="94"/>
      <c r="CF83" s="94"/>
      <c r="CG83" s="94"/>
      <c r="CH83" s="94"/>
      <c r="CI83" s="117"/>
      <c r="CJ83" s="293"/>
      <c r="CK83" s="155"/>
      <c r="CM83" s="101">
        <f t="shared" si="8"/>
        <v>0</v>
      </c>
      <c r="CN83" s="149">
        <f t="shared" si="9"/>
        <v>0</v>
      </c>
      <c r="CO83" s="102">
        <f t="shared" si="10"/>
        <v>14</v>
      </c>
      <c r="CP83" s="103">
        <f t="shared" si="11"/>
        <v>0</v>
      </c>
    </row>
    <row r="84" spans="1:94" ht="17.100000000000001" customHeight="1">
      <c r="A84" s="481">
        <v>27</v>
      </c>
      <c r="B84" s="442" t="s">
        <v>418</v>
      </c>
      <c r="C84" s="183" t="s">
        <v>409</v>
      </c>
      <c r="D84" s="280"/>
      <c r="E84" s="106"/>
      <c r="F84" s="106"/>
      <c r="G84" s="106"/>
      <c r="H84" s="106"/>
      <c r="I84" s="106"/>
      <c r="J84" s="107"/>
      <c r="K84" s="281"/>
      <c r="L84" s="106">
        <v>2</v>
      </c>
      <c r="M84" s="106"/>
      <c r="N84" s="106"/>
      <c r="O84" s="282"/>
      <c r="P84" s="281"/>
      <c r="Q84" s="80"/>
      <c r="R84" s="281"/>
      <c r="S84" s="80"/>
      <c r="T84" s="80"/>
      <c r="U84" s="80"/>
      <c r="V84" s="80"/>
      <c r="W84" s="106"/>
      <c r="X84" s="106"/>
      <c r="Y84" s="281"/>
      <c r="Z84" s="106"/>
      <c r="AA84" s="106"/>
      <c r="AB84" s="106"/>
      <c r="AC84" s="108"/>
      <c r="AD84" s="106"/>
      <c r="AE84" s="107"/>
      <c r="AF84" s="281"/>
      <c r="AG84" s="281"/>
      <c r="AH84" s="106"/>
      <c r="AI84" s="106"/>
      <c r="AJ84" s="106"/>
      <c r="AK84" s="106"/>
      <c r="AL84" s="106"/>
      <c r="AM84" s="281"/>
      <c r="AN84" s="106"/>
      <c r="AO84" s="106"/>
      <c r="AP84" s="106"/>
      <c r="AQ84" s="283"/>
      <c r="AR84" s="108"/>
      <c r="AS84" s="107"/>
      <c r="AT84" s="284"/>
      <c r="AU84" s="285"/>
      <c r="AV84" s="106"/>
      <c r="AW84" s="106"/>
      <c r="AX84" s="106"/>
      <c r="AY84" s="106"/>
      <c r="AZ84" s="106"/>
      <c r="BA84" s="281"/>
      <c r="BB84" s="281"/>
      <c r="BC84" s="106"/>
      <c r="BD84" s="106"/>
      <c r="BE84" s="106"/>
      <c r="BF84" s="106"/>
      <c r="BG84" s="108"/>
      <c r="BH84" s="281"/>
      <c r="BI84" s="281"/>
      <c r="BJ84" s="106"/>
      <c r="BK84" s="106"/>
      <c r="BL84" s="106"/>
      <c r="BM84" s="106"/>
      <c r="BN84" s="107"/>
      <c r="BO84" s="281"/>
      <c r="BP84" s="106"/>
      <c r="BQ84" s="106"/>
      <c r="BR84" s="106"/>
      <c r="BS84" s="106"/>
      <c r="BT84" s="106"/>
      <c r="BU84" s="108"/>
      <c r="BV84" s="281"/>
      <c r="BW84" s="281"/>
      <c r="BX84" s="282"/>
      <c r="BY84" s="108"/>
      <c r="BZ84" s="106"/>
      <c r="CA84" s="106"/>
      <c r="CB84" s="106"/>
      <c r="CC84" s="281"/>
      <c r="CD84" s="106"/>
      <c r="CE84" s="106"/>
      <c r="CF84" s="106"/>
      <c r="CG84" s="106"/>
      <c r="CH84" s="106"/>
      <c r="CI84" s="108"/>
      <c r="CJ84" s="281"/>
      <c r="CK84" s="153"/>
      <c r="CM84" s="84">
        <f t="shared" si="8"/>
        <v>0</v>
      </c>
      <c r="CN84" s="147">
        <f t="shared" si="9"/>
        <v>0</v>
      </c>
      <c r="CO84" s="85">
        <f t="shared" si="10"/>
        <v>0</v>
      </c>
      <c r="CP84" s="86">
        <f t="shared" si="11"/>
        <v>0</v>
      </c>
    </row>
    <row r="85" spans="1:94" ht="17.100000000000001" customHeight="1">
      <c r="A85" s="482"/>
      <c r="B85" s="443"/>
      <c r="C85" s="181" t="s">
        <v>414</v>
      </c>
      <c r="D85" s="286"/>
      <c r="E85" s="111"/>
      <c r="F85" s="111"/>
      <c r="G85" s="111"/>
      <c r="H85" s="111"/>
      <c r="I85" s="111"/>
      <c r="J85" s="112"/>
      <c r="K85" s="287"/>
      <c r="L85" s="111"/>
      <c r="M85" s="111"/>
      <c r="N85" s="111">
        <v>2</v>
      </c>
      <c r="O85" s="288">
        <v>2</v>
      </c>
      <c r="P85" s="287"/>
      <c r="Q85" s="88"/>
      <c r="R85" s="287"/>
      <c r="S85" s="88"/>
      <c r="T85" s="88"/>
      <c r="U85" s="88">
        <v>2</v>
      </c>
      <c r="V85" s="88">
        <v>2</v>
      </c>
      <c r="W85" s="111"/>
      <c r="X85" s="111"/>
      <c r="Y85" s="287"/>
      <c r="Z85" s="111"/>
      <c r="AA85" s="111"/>
      <c r="AB85" s="111">
        <v>2</v>
      </c>
      <c r="AC85" s="113">
        <v>2</v>
      </c>
      <c r="AD85" s="111"/>
      <c r="AE85" s="112"/>
      <c r="AF85" s="287"/>
      <c r="AG85" s="287"/>
      <c r="AH85" s="88"/>
      <c r="AI85" s="88">
        <v>2</v>
      </c>
      <c r="AJ85" s="111"/>
      <c r="AK85" s="111"/>
      <c r="AL85" s="111"/>
      <c r="AM85" s="287"/>
      <c r="AN85" s="111"/>
      <c r="AO85" s="111"/>
      <c r="AP85" s="111"/>
      <c r="AQ85" s="289"/>
      <c r="AR85" s="113"/>
      <c r="AS85" s="112"/>
      <c r="AT85" s="290"/>
      <c r="AU85" s="291"/>
      <c r="AV85" s="111"/>
      <c r="AW85" s="111">
        <v>2</v>
      </c>
      <c r="AX85" s="111"/>
      <c r="AY85" s="111"/>
      <c r="AZ85" s="111"/>
      <c r="BA85" s="287"/>
      <c r="BB85" s="287"/>
      <c r="BC85" s="111"/>
      <c r="BD85" s="111"/>
      <c r="BE85" s="111"/>
      <c r="BF85" s="111"/>
      <c r="BG85" s="113"/>
      <c r="BH85" s="287"/>
      <c r="BI85" s="287"/>
      <c r="BJ85" s="111"/>
      <c r="BK85" s="111">
        <v>2</v>
      </c>
      <c r="BL85" s="111"/>
      <c r="BM85" s="111"/>
      <c r="BN85" s="112"/>
      <c r="BO85" s="287"/>
      <c r="BP85" s="111"/>
      <c r="BQ85" s="111"/>
      <c r="BR85" s="111"/>
      <c r="BS85" s="111"/>
      <c r="BT85" s="111"/>
      <c r="BU85" s="113"/>
      <c r="BV85" s="287"/>
      <c r="BW85" s="287"/>
      <c r="BX85" s="288"/>
      <c r="BY85" s="113">
        <v>2</v>
      </c>
      <c r="BZ85" s="111"/>
      <c r="CA85" s="111"/>
      <c r="CB85" s="111"/>
      <c r="CC85" s="287"/>
      <c r="CD85" s="111"/>
      <c r="CE85" s="111"/>
      <c r="CF85" s="111"/>
      <c r="CG85" s="111"/>
      <c r="CH85" s="111"/>
      <c r="CI85" s="113"/>
      <c r="CJ85" s="287"/>
      <c r="CK85" s="154"/>
      <c r="CM85" s="91">
        <f t="shared" si="8"/>
        <v>0</v>
      </c>
      <c r="CN85" s="148">
        <f t="shared" si="9"/>
        <v>0</v>
      </c>
      <c r="CO85" s="92">
        <f t="shared" si="10"/>
        <v>8</v>
      </c>
      <c r="CP85" s="93">
        <f t="shared" si="11"/>
        <v>0</v>
      </c>
    </row>
    <row r="86" spans="1:94" ht="17.100000000000001" customHeight="1">
      <c r="A86" s="483"/>
      <c r="B86" s="444"/>
      <c r="C86" s="182" t="s">
        <v>415</v>
      </c>
      <c r="D86" s="292"/>
      <c r="E86" s="94"/>
      <c r="F86" s="94"/>
      <c r="G86" s="94"/>
      <c r="H86" s="94"/>
      <c r="I86" s="94"/>
      <c r="J86" s="116"/>
      <c r="K86" s="293"/>
      <c r="L86" s="94"/>
      <c r="M86" s="94"/>
      <c r="N86" s="94">
        <v>2</v>
      </c>
      <c r="O86" s="294">
        <v>2</v>
      </c>
      <c r="P86" s="293"/>
      <c r="Q86" s="95"/>
      <c r="R86" s="293"/>
      <c r="S86" s="95">
        <v>2</v>
      </c>
      <c r="T86" s="95">
        <v>2</v>
      </c>
      <c r="U86" s="95">
        <v>2</v>
      </c>
      <c r="V86" s="95">
        <v>2</v>
      </c>
      <c r="W86" s="94"/>
      <c r="X86" s="94"/>
      <c r="Y86" s="293"/>
      <c r="Z86" s="94">
        <v>2</v>
      </c>
      <c r="AA86" s="94">
        <v>2</v>
      </c>
      <c r="AB86" s="94">
        <v>2</v>
      </c>
      <c r="AC86" s="117">
        <v>2</v>
      </c>
      <c r="AD86" s="94"/>
      <c r="AE86" s="116"/>
      <c r="AF86" s="293"/>
      <c r="AG86" s="293"/>
      <c r="AH86" s="94"/>
      <c r="AI86" s="94">
        <v>2</v>
      </c>
      <c r="AJ86" s="94"/>
      <c r="AK86" s="94"/>
      <c r="AL86" s="94"/>
      <c r="AM86" s="293"/>
      <c r="AN86" s="94"/>
      <c r="AO86" s="94"/>
      <c r="AP86" s="94">
        <v>2</v>
      </c>
      <c r="AQ86" s="295"/>
      <c r="AR86" s="117"/>
      <c r="AS86" s="116"/>
      <c r="AT86" s="296"/>
      <c r="AU86" s="297">
        <v>2</v>
      </c>
      <c r="AV86" s="94"/>
      <c r="AW86" s="94">
        <v>2</v>
      </c>
      <c r="AX86" s="94"/>
      <c r="AY86" s="94"/>
      <c r="AZ86" s="94"/>
      <c r="BA86" s="293"/>
      <c r="BB86" s="293"/>
      <c r="BC86" s="94"/>
      <c r="BD86" s="94"/>
      <c r="BE86" s="94"/>
      <c r="BF86" s="94"/>
      <c r="BG86" s="117"/>
      <c r="BH86" s="293"/>
      <c r="BI86" s="293"/>
      <c r="BJ86" s="94"/>
      <c r="BK86" s="94">
        <v>2</v>
      </c>
      <c r="BL86" s="94"/>
      <c r="BM86" s="94"/>
      <c r="BN86" s="116"/>
      <c r="BO86" s="293"/>
      <c r="BP86" s="94"/>
      <c r="BQ86" s="94"/>
      <c r="BR86" s="94"/>
      <c r="BS86" s="94"/>
      <c r="BT86" s="94"/>
      <c r="BU86" s="117"/>
      <c r="BV86" s="293"/>
      <c r="BW86" s="293"/>
      <c r="BX86" s="294"/>
      <c r="BY86" s="117">
        <v>2</v>
      </c>
      <c r="BZ86" s="94"/>
      <c r="CA86" s="94"/>
      <c r="CB86" s="94"/>
      <c r="CC86" s="293"/>
      <c r="CD86" s="94"/>
      <c r="CE86" s="94"/>
      <c r="CF86" s="94"/>
      <c r="CG86" s="94"/>
      <c r="CH86" s="94"/>
      <c r="CI86" s="117"/>
      <c r="CJ86" s="293"/>
      <c r="CK86" s="155"/>
      <c r="CM86" s="101">
        <f t="shared" si="8"/>
        <v>0</v>
      </c>
      <c r="CN86" s="149">
        <f t="shared" si="9"/>
        <v>0</v>
      </c>
      <c r="CO86" s="102">
        <f t="shared" si="10"/>
        <v>14</v>
      </c>
      <c r="CP86" s="103">
        <f t="shared" si="11"/>
        <v>0</v>
      </c>
    </row>
    <row r="87" spans="1:94" ht="5.0999999999999996" customHeight="1">
      <c r="B87" s="34"/>
      <c r="C87" s="34"/>
      <c r="D87" s="35"/>
      <c r="E87" s="35"/>
      <c r="F87" s="35"/>
      <c r="G87" s="35"/>
      <c r="H87" s="35"/>
      <c r="I87" s="35"/>
      <c r="J87" s="35"/>
      <c r="K87" s="298"/>
      <c r="L87" s="35"/>
      <c r="M87" s="35"/>
      <c r="N87" s="35"/>
      <c r="O87" s="35"/>
      <c r="P87" s="298"/>
      <c r="Q87" s="35"/>
      <c r="R87" s="298"/>
      <c r="S87" s="35"/>
      <c r="T87" s="35"/>
      <c r="U87" s="35"/>
      <c r="V87" s="35"/>
      <c r="W87" s="35"/>
      <c r="X87" s="35"/>
      <c r="Y87" s="298"/>
      <c r="Z87" s="35"/>
      <c r="AA87" s="35"/>
      <c r="AB87" s="35"/>
      <c r="AC87" s="35"/>
      <c r="AD87" s="35"/>
      <c r="AE87" s="35"/>
      <c r="AF87" s="298"/>
      <c r="AG87" s="298"/>
      <c r="AH87" s="35"/>
      <c r="AI87" s="35"/>
      <c r="AJ87" s="35"/>
      <c r="AK87" s="35"/>
      <c r="AL87" s="35"/>
      <c r="AM87" s="298"/>
      <c r="AN87" s="35"/>
      <c r="AO87" s="35"/>
      <c r="AP87" s="35"/>
      <c r="AQ87" s="299"/>
      <c r="AR87" s="35"/>
      <c r="AS87" s="35"/>
      <c r="AT87" s="298"/>
      <c r="AU87" s="35"/>
      <c r="AV87" s="35"/>
      <c r="AW87" s="35"/>
      <c r="AX87" s="35"/>
      <c r="AY87" s="35"/>
      <c r="AZ87" s="35"/>
      <c r="BA87" s="298"/>
      <c r="BB87" s="298"/>
      <c r="BC87" s="35"/>
      <c r="BD87" s="35"/>
      <c r="BE87" s="35"/>
      <c r="BF87" s="35"/>
      <c r="BG87" s="35"/>
      <c r="BH87" s="298"/>
      <c r="BI87" s="298"/>
      <c r="BJ87" s="35"/>
      <c r="BK87" s="35"/>
      <c r="BL87" s="35"/>
      <c r="BM87" s="35"/>
      <c r="BN87" s="35"/>
      <c r="BO87" s="298"/>
      <c r="BP87" s="35"/>
      <c r="BQ87" s="35"/>
      <c r="BR87" s="35"/>
      <c r="BS87" s="35"/>
      <c r="BT87" s="35"/>
      <c r="BU87" s="35"/>
      <c r="BV87" s="298"/>
      <c r="BW87" s="298"/>
      <c r="BX87" s="35"/>
      <c r="BY87" s="35"/>
      <c r="BZ87" s="35"/>
      <c r="CA87" s="35"/>
      <c r="CB87" s="35"/>
      <c r="CC87" s="298"/>
      <c r="CD87" s="35"/>
      <c r="CE87" s="35"/>
      <c r="CF87" s="35"/>
      <c r="CG87" s="35"/>
      <c r="CH87" s="35"/>
      <c r="CI87" s="35"/>
      <c r="CJ87" s="298"/>
    </row>
    <row r="88" spans="1:94" ht="18.95" customHeight="1">
      <c r="B88" s="39" t="s">
        <v>443</v>
      </c>
      <c r="C88" s="40"/>
      <c r="D88" s="300"/>
      <c r="E88" s="301">
        <f t="shared" ref="E88:J88" si="12">COUNTIF(E6:E86,"4")</f>
        <v>0</v>
      </c>
      <c r="F88" s="301">
        <f t="shared" si="12"/>
        <v>0</v>
      </c>
      <c r="G88" s="301">
        <f t="shared" si="12"/>
        <v>0</v>
      </c>
      <c r="H88" s="301">
        <f t="shared" si="12"/>
        <v>0</v>
      </c>
      <c r="I88" s="301">
        <f t="shared" si="12"/>
        <v>0</v>
      </c>
      <c r="J88" s="302">
        <f t="shared" si="12"/>
        <v>0</v>
      </c>
      <c r="K88" s="303"/>
      <c r="L88" s="302">
        <f>COUNTIF(L6:L86,"4")</f>
        <v>19</v>
      </c>
      <c r="M88" s="302">
        <f>COUNTIF(M6:M86,"4")</f>
        <v>0</v>
      </c>
      <c r="N88" s="301">
        <f>COUNTIF(N6:N86,"4")</f>
        <v>38</v>
      </c>
      <c r="O88" s="302">
        <f>COUNTIF(O6:O86,"4")</f>
        <v>40</v>
      </c>
      <c r="P88" s="300"/>
      <c r="Q88" s="301">
        <f>COUNTIF(Q6:Q86,"4")</f>
        <v>0</v>
      </c>
      <c r="R88" s="303"/>
      <c r="S88" s="301">
        <f t="shared" ref="S88:X88" si="13">COUNTIF(S6:S86,"4")</f>
        <v>18</v>
      </c>
      <c r="T88" s="301">
        <f t="shared" si="13"/>
        <v>20</v>
      </c>
      <c r="U88" s="301">
        <f t="shared" si="13"/>
        <v>39</v>
      </c>
      <c r="V88" s="301">
        <f t="shared" si="13"/>
        <v>40</v>
      </c>
      <c r="W88" s="301">
        <f t="shared" si="13"/>
        <v>0</v>
      </c>
      <c r="X88" s="301">
        <f t="shared" si="13"/>
        <v>0</v>
      </c>
      <c r="Y88" s="303"/>
      <c r="Z88" s="301">
        <f t="shared" ref="Z88:AE88" si="14">COUNTIF(Z6:Z86,"4")</f>
        <v>19</v>
      </c>
      <c r="AA88" s="301">
        <f t="shared" si="14"/>
        <v>21</v>
      </c>
      <c r="AB88" s="348">
        <f t="shared" si="14"/>
        <v>36</v>
      </c>
      <c r="AC88" s="304">
        <f t="shared" si="14"/>
        <v>37</v>
      </c>
      <c r="AD88" s="301">
        <f t="shared" si="14"/>
        <v>0</v>
      </c>
      <c r="AE88" s="301">
        <f t="shared" si="14"/>
        <v>0</v>
      </c>
      <c r="AF88" s="303"/>
      <c r="AG88" s="303"/>
      <c r="AH88" s="301">
        <f>COUNTIF(AH6:AH86,"4")</f>
        <v>0</v>
      </c>
      <c r="AI88" s="301">
        <f>COUNTIF(AI6:AI86,"4")</f>
        <v>29</v>
      </c>
      <c r="AJ88" s="301">
        <f>COUNTIF(AJ6:AJ86,"4")</f>
        <v>0</v>
      </c>
      <c r="AK88" s="301">
        <f>COUNTIF(AK6:AK86,"4")</f>
        <v>0</v>
      </c>
      <c r="AL88" s="301">
        <f>COUNTIF(AL6:AL86,"4")</f>
        <v>0</v>
      </c>
      <c r="AM88" s="303"/>
      <c r="AN88" s="301">
        <f t="shared" ref="AN88:AS88" si="15">COUNTIF(AN6:AN86,"4")</f>
        <v>0</v>
      </c>
      <c r="AO88" s="301">
        <f t="shared" si="15"/>
        <v>0</v>
      </c>
      <c r="AP88" s="348">
        <f t="shared" si="15"/>
        <v>41</v>
      </c>
      <c r="AQ88" s="305">
        <f t="shared" si="15"/>
        <v>0</v>
      </c>
      <c r="AR88" s="301">
        <f t="shared" si="15"/>
        <v>0</v>
      </c>
      <c r="AS88" s="301">
        <f t="shared" si="15"/>
        <v>0</v>
      </c>
      <c r="AT88" s="306"/>
      <c r="AU88" s="307">
        <f t="shared" ref="AU88:AZ88" si="16">COUNTIF(AU6:AU86,"4")</f>
        <v>13</v>
      </c>
      <c r="AV88" s="301">
        <f t="shared" si="16"/>
        <v>0</v>
      </c>
      <c r="AW88" s="348">
        <f t="shared" si="16"/>
        <v>38</v>
      </c>
      <c r="AX88" s="301">
        <f t="shared" si="16"/>
        <v>0</v>
      </c>
      <c r="AY88" s="301">
        <f t="shared" si="16"/>
        <v>0</v>
      </c>
      <c r="AZ88" s="301">
        <f t="shared" si="16"/>
        <v>0</v>
      </c>
      <c r="BA88" s="303"/>
      <c r="BB88" s="303"/>
      <c r="BC88" s="301">
        <f>COUNTIF(BC6:BC86,"4")</f>
        <v>0</v>
      </c>
      <c r="BD88" s="301">
        <f>COUNTIF(BD6:BD86,"4")</f>
        <v>0</v>
      </c>
      <c r="BE88" s="301">
        <f>COUNTIF(BE6:BE86,"4")</f>
        <v>0</v>
      </c>
      <c r="BF88" s="301">
        <f>COUNTIF(BF6:BF86,"4")</f>
        <v>0</v>
      </c>
      <c r="BG88" s="308">
        <f>COUNTIF(BG6:BG86,"4")</f>
        <v>0</v>
      </c>
      <c r="BH88" s="303"/>
      <c r="BI88" s="303"/>
      <c r="BJ88" s="301">
        <f>COUNTIF(BJ6:BJ86,"4")</f>
        <v>0</v>
      </c>
      <c r="BK88" s="348">
        <f>COUNTIF(BK6:BK86,"4")</f>
        <v>20</v>
      </c>
      <c r="BL88" s="301">
        <f>COUNTIF(BL6:BL86,"4")</f>
        <v>0</v>
      </c>
      <c r="BM88" s="301">
        <f>COUNTIF(BM6:BM86,"4")</f>
        <v>0</v>
      </c>
      <c r="BN88" s="301">
        <f>COUNTIF(BN6:BN86,"4")</f>
        <v>0</v>
      </c>
      <c r="BO88" s="303"/>
      <c r="BP88" s="301">
        <f t="shared" ref="BP88:BU88" si="17">COUNTIF(BP6:BP86,"4")</f>
        <v>0</v>
      </c>
      <c r="BQ88" s="301">
        <f t="shared" si="17"/>
        <v>0</v>
      </c>
      <c r="BR88" s="301">
        <f t="shared" si="17"/>
        <v>0</v>
      </c>
      <c r="BS88" s="301">
        <f t="shared" si="17"/>
        <v>0</v>
      </c>
      <c r="BT88" s="301">
        <f t="shared" si="17"/>
        <v>0</v>
      </c>
      <c r="BU88" s="301">
        <f t="shared" si="17"/>
        <v>0</v>
      </c>
      <c r="BV88" s="303"/>
      <c r="BW88" s="303"/>
      <c r="BX88" s="309">
        <f>COUNTIF(BX6:BX86,"4")</f>
        <v>0</v>
      </c>
      <c r="BY88" s="307">
        <f>COUNTIF(BY6:BY86,"4")</f>
        <v>26</v>
      </c>
      <c r="BZ88" s="301">
        <f>COUNTIF(BZ6:BZ86,"4")</f>
        <v>0</v>
      </c>
      <c r="CA88" s="301">
        <f>COUNTIF(CA6:CA86,"4")</f>
        <v>0</v>
      </c>
      <c r="CB88" s="301">
        <f>COUNTIF(CB6:CB86,"4")</f>
        <v>0</v>
      </c>
      <c r="CC88" s="303"/>
      <c r="CD88" s="301">
        <f t="shared" ref="CD88:CI88" si="18">COUNTIF(CD6:CD86,"4")</f>
        <v>0</v>
      </c>
      <c r="CE88" s="301">
        <f t="shared" si="18"/>
        <v>0</v>
      </c>
      <c r="CF88" s="301">
        <f t="shared" si="18"/>
        <v>0</v>
      </c>
      <c r="CG88" s="301">
        <f t="shared" si="18"/>
        <v>0</v>
      </c>
      <c r="CH88" s="301">
        <f t="shared" si="18"/>
        <v>0</v>
      </c>
      <c r="CI88" s="301">
        <f t="shared" si="18"/>
        <v>0</v>
      </c>
      <c r="CJ88" s="306"/>
    </row>
    <row r="89" spans="1:94" ht="18.95" customHeight="1">
      <c r="B89" s="43" t="s">
        <v>444</v>
      </c>
      <c r="C89" s="44"/>
      <c r="D89" s="310"/>
      <c r="E89" s="127">
        <f t="shared" ref="E89:J89" si="19">COUNTIF(E6:E86,"3")</f>
        <v>0</v>
      </c>
      <c r="F89" s="127">
        <f t="shared" si="19"/>
        <v>0</v>
      </c>
      <c r="G89" s="127">
        <f t="shared" si="19"/>
        <v>0</v>
      </c>
      <c r="H89" s="127">
        <f t="shared" si="19"/>
        <v>0</v>
      </c>
      <c r="I89" s="127">
        <f t="shared" si="19"/>
        <v>0</v>
      </c>
      <c r="J89" s="64">
        <f t="shared" si="19"/>
        <v>0</v>
      </c>
      <c r="K89" s="311"/>
      <c r="L89" s="64">
        <f>COUNTIF(L6:L86,"3")</f>
        <v>0</v>
      </c>
      <c r="M89" s="64">
        <f>COUNTIF(M6:M86,"3")</f>
        <v>0</v>
      </c>
      <c r="N89" s="127">
        <f>COUNTIF(N6:N86,"3")</f>
        <v>0</v>
      </c>
      <c r="O89" s="64">
        <f>COUNTIF(O6:O86,"3")</f>
        <v>0</v>
      </c>
      <c r="P89" s="310"/>
      <c r="Q89" s="127">
        <f>COUNTIF(Q6:Q86,"3")</f>
        <v>0</v>
      </c>
      <c r="R89" s="311"/>
      <c r="S89" s="127">
        <f t="shared" ref="S89:X89" si="20">COUNTIF(S6:S86,"3")</f>
        <v>0</v>
      </c>
      <c r="T89" s="127">
        <f t="shared" si="20"/>
        <v>0</v>
      </c>
      <c r="U89" s="127">
        <f t="shared" si="20"/>
        <v>5</v>
      </c>
      <c r="V89" s="127">
        <f t="shared" si="20"/>
        <v>0</v>
      </c>
      <c r="W89" s="127">
        <f t="shared" si="20"/>
        <v>0</v>
      </c>
      <c r="X89" s="127">
        <f t="shared" si="20"/>
        <v>0</v>
      </c>
      <c r="Y89" s="311"/>
      <c r="Z89" s="127">
        <f t="shared" ref="Z89:AE89" si="21">COUNTIF(Z6:Z86,"3")</f>
        <v>0</v>
      </c>
      <c r="AA89" s="127">
        <f t="shared" si="21"/>
        <v>0</v>
      </c>
      <c r="AB89" s="349">
        <f t="shared" si="21"/>
        <v>2</v>
      </c>
      <c r="AC89" s="312">
        <f t="shared" si="21"/>
        <v>0</v>
      </c>
      <c r="AD89" s="127">
        <f t="shared" si="21"/>
        <v>0</v>
      </c>
      <c r="AE89" s="127">
        <f t="shared" si="21"/>
        <v>0</v>
      </c>
      <c r="AF89" s="311"/>
      <c r="AG89" s="311"/>
      <c r="AH89" s="127">
        <f>COUNTIF(AH6:AH86,"3")</f>
        <v>0</v>
      </c>
      <c r="AI89" s="127">
        <f>COUNTIF(AI6:AI86,"3")</f>
        <v>0</v>
      </c>
      <c r="AJ89" s="127">
        <f>COUNTIF(AJ6:AJ86,"3")</f>
        <v>0</v>
      </c>
      <c r="AK89" s="127">
        <f>COUNTIF(AK6:AK86,"3")</f>
        <v>0</v>
      </c>
      <c r="AL89" s="127">
        <f>COUNTIF(AL6:AL86,"3")</f>
        <v>0</v>
      </c>
      <c r="AM89" s="311"/>
      <c r="AN89" s="127">
        <f t="shared" ref="AN89:AS89" si="22">COUNTIF(AN6:AN86,"3")</f>
        <v>0</v>
      </c>
      <c r="AO89" s="127">
        <f t="shared" si="22"/>
        <v>0</v>
      </c>
      <c r="AP89" s="349">
        <f t="shared" si="22"/>
        <v>0</v>
      </c>
      <c r="AQ89" s="313">
        <f t="shared" si="22"/>
        <v>0</v>
      </c>
      <c r="AR89" s="127">
        <f t="shared" si="22"/>
        <v>0</v>
      </c>
      <c r="AS89" s="127">
        <f t="shared" si="22"/>
        <v>0</v>
      </c>
      <c r="AT89" s="314"/>
      <c r="AU89" s="315">
        <f t="shared" ref="AU89:AZ89" si="23">COUNTIF(AU6:AU86,"3")</f>
        <v>0</v>
      </c>
      <c r="AV89" s="127">
        <f t="shared" si="23"/>
        <v>0</v>
      </c>
      <c r="AW89" s="349">
        <f t="shared" si="23"/>
        <v>0</v>
      </c>
      <c r="AX89" s="127">
        <f t="shared" si="23"/>
        <v>0</v>
      </c>
      <c r="AY89" s="127">
        <f t="shared" si="23"/>
        <v>0</v>
      </c>
      <c r="AZ89" s="127">
        <f t="shared" si="23"/>
        <v>0</v>
      </c>
      <c r="BA89" s="311"/>
      <c r="BB89" s="311"/>
      <c r="BC89" s="127">
        <f>COUNTIF(BC6:BC86,"3")</f>
        <v>0</v>
      </c>
      <c r="BD89" s="127">
        <f>COUNTIF(BD6:BD86,"3")</f>
        <v>0</v>
      </c>
      <c r="BE89" s="127">
        <f>COUNTIF(BE6:BE86,"3")</f>
        <v>0</v>
      </c>
      <c r="BF89" s="127">
        <f>COUNTIF(BF6:BF86,"3")</f>
        <v>0</v>
      </c>
      <c r="BG89" s="316">
        <f>COUNTIF(BG6:BG86,"3")</f>
        <v>0</v>
      </c>
      <c r="BH89" s="311"/>
      <c r="BI89" s="311"/>
      <c r="BJ89" s="127">
        <f>COUNTIF(BJ6:BJ86,"3")</f>
        <v>0</v>
      </c>
      <c r="BK89" s="349">
        <f>COUNTIF(BK6:BK86,"3")</f>
        <v>0</v>
      </c>
      <c r="BL89" s="127">
        <f>COUNTIF(BL6:BL86,"3")</f>
        <v>0</v>
      </c>
      <c r="BM89" s="127">
        <f>COUNTIF(BM6:BM86,"3")</f>
        <v>0</v>
      </c>
      <c r="BN89" s="127">
        <f>COUNTIF(BN6:BN86,"3")</f>
        <v>0</v>
      </c>
      <c r="BO89" s="311"/>
      <c r="BP89" s="127">
        <f t="shared" ref="BP89:BU89" si="24">COUNTIF(BP6:BP86,"3")</f>
        <v>0</v>
      </c>
      <c r="BQ89" s="127">
        <f t="shared" si="24"/>
        <v>0</v>
      </c>
      <c r="BR89" s="127">
        <f t="shared" si="24"/>
        <v>0</v>
      </c>
      <c r="BS89" s="127">
        <f t="shared" si="24"/>
        <v>0</v>
      </c>
      <c r="BT89" s="127">
        <f t="shared" si="24"/>
        <v>0</v>
      </c>
      <c r="BU89" s="127">
        <f t="shared" si="24"/>
        <v>0</v>
      </c>
      <c r="BV89" s="311"/>
      <c r="BW89" s="311"/>
      <c r="BX89" s="317">
        <f>COUNTIF(BX6:BX86,"3")</f>
        <v>0</v>
      </c>
      <c r="BY89" s="315">
        <f>COUNTIF(BY6:BY86,"3")</f>
        <v>1</v>
      </c>
      <c r="BZ89" s="127">
        <f>COUNTIF(BZ6:BZ86,"3")</f>
        <v>0</v>
      </c>
      <c r="CA89" s="127">
        <f>COUNTIF(CA6:CA86,"3")</f>
        <v>0</v>
      </c>
      <c r="CB89" s="127">
        <f>COUNTIF(CB6:CB86,"3")</f>
        <v>0</v>
      </c>
      <c r="CC89" s="311"/>
      <c r="CD89" s="127">
        <f t="shared" ref="CD89:CI89" si="25">COUNTIF(CD6:CD86,"3")</f>
        <v>0</v>
      </c>
      <c r="CE89" s="127">
        <f t="shared" si="25"/>
        <v>0</v>
      </c>
      <c r="CF89" s="127">
        <f t="shared" si="25"/>
        <v>0</v>
      </c>
      <c r="CG89" s="127">
        <f t="shared" si="25"/>
        <v>0</v>
      </c>
      <c r="CH89" s="127">
        <f t="shared" si="25"/>
        <v>0</v>
      </c>
      <c r="CI89" s="127">
        <f t="shared" si="25"/>
        <v>0</v>
      </c>
      <c r="CJ89" s="314"/>
    </row>
    <row r="90" spans="1:94" ht="18.95" customHeight="1">
      <c r="B90" s="41" t="s">
        <v>445</v>
      </c>
      <c r="C90" s="42"/>
      <c r="D90" s="310"/>
      <c r="E90" s="127">
        <f t="shared" ref="E90:J90" si="26">COUNTIF(E6:E86,"2")</f>
        <v>0</v>
      </c>
      <c r="F90" s="127">
        <f t="shared" si="26"/>
        <v>0</v>
      </c>
      <c r="G90" s="127">
        <f t="shared" si="26"/>
        <v>0</v>
      </c>
      <c r="H90" s="127">
        <f t="shared" si="26"/>
        <v>0</v>
      </c>
      <c r="I90" s="127">
        <f t="shared" si="26"/>
        <v>0</v>
      </c>
      <c r="J90" s="64">
        <f t="shared" si="26"/>
        <v>0</v>
      </c>
      <c r="K90" s="311"/>
      <c r="L90" s="64">
        <f>COUNTIF(L6:L86,"2")</f>
        <v>8</v>
      </c>
      <c r="M90" s="64">
        <f>COUNTIF(M6:M86,"2")</f>
        <v>0</v>
      </c>
      <c r="N90" s="127">
        <f>COUNTIF(N6:N86,"2")</f>
        <v>16</v>
      </c>
      <c r="O90" s="64">
        <f>COUNTIF(O6:O86,"2")</f>
        <v>14</v>
      </c>
      <c r="P90" s="310"/>
      <c r="Q90" s="127">
        <f>COUNTIF(Q6:Q86,"2")</f>
        <v>0</v>
      </c>
      <c r="R90" s="311"/>
      <c r="S90" s="127">
        <f t="shared" ref="S90:X90" si="27">COUNTIF(S6:S86,"2")</f>
        <v>9</v>
      </c>
      <c r="T90" s="127">
        <f t="shared" si="27"/>
        <v>7</v>
      </c>
      <c r="U90" s="127">
        <f t="shared" si="27"/>
        <v>10</v>
      </c>
      <c r="V90" s="127">
        <f t="shared" si="27"/>
        <v>13</v>
      </c>
      <c r="W90" s="127">
        <f t="shared" si="27"/>
        <v>0</v>
      </c>
      <c r="X90" s="127">
        <f t="shared" si="27"/>
        <v>0</v>
      </c>
      <c r="Y90" s="311"/>
      <c r="Z90" s="127">
        <f t="shared" ref="Z90:AE90" si="28">COUNTIF(Z6:Z86,"2")</f>
        <v>7</v>
      </c>
      <c r="AA90" s="127">
        <f t="shared" si="28"/>
        <v>5</v>
      </c>
      <c r="AB90" s="349">
        <f t="shared" si="28"/>
        <v>14</v>
      </c>
      <c r="AC90" s="312">
        <f t="shared" si="28"/>
        <v>16</v>
      </c>
      <c r="AD90" s="127">
        <f t="shared" si="28"/>
        <v>0</v>
      </c>
      <c r="AE90" s="127">
        <f t="shared" si="28"/>
        <v>0</v>
      </c>
      <c r="AF90" s="311"/>
      <c r="AG90" s="311"/>
      <c r="AH90" s="127">
        <f>COUNTIF(AH6:AH86,"2")</f>
        <v>0</v>
      </c>
      <c r="AI90" s="127">
        <f>COUNTIF(AI6:AI86,"2")</f>
        <v>23</v>
      </c>
      <c r="AJ90" s="127">
        <f>COUNTIF(AJ6:AJ86,"2")</f>
        <v>0</v>
      </c>
      <c r="AK90" s="127">
        <f>COUNTIF(AK6:AK86,"2")</f>
        <v>0</v>
      </c>
      <c r="AL90" s="127">
        <f>COUNTIF(AL6:AL86,"2")</f>
        <v>0</v>
      </c>
      <c r="AM90" s="311"/>
      <c r="AN90" s="127">
        <f t="shared" ref="AN90:AS90" si="29">COUNTIF(AN6:AN86,"2")</f>
        <v>0</v>
      </c>
      <c r="AO90" s="127">
        <f t="shared" si="29"/>
        <v>0</v>
      </c>
      <c r="AP90" s="349">
        <f t="shared" si="29"/>
        <v>8</v>
      </c>
      <c r="AQ90" s="313">
        <f t="shared" si="29"/>
        <v>0</v>
      </c>
      <c r="AR90" s="127">
        <f t="shared" si="29"/>
        <v>0</v>
      </c>
      <c r="AS90" s="127">
        <f t="shared" si="29"/>
        <v>0</v>
      </c>
      <c r="AT90" s="314"/>
      <c r="AU90" s="315">
        <f t="shared" ref="AU90:AZ90" si="30">COUNTIF(AU6:AU86,"2")</f>
        <v>13</v>
      </c>
      <c r="AV90" s="127">
        <f t="shared" si="30"/>
        <v>0</v>
      </c>
      <c r="AW90" s="349">
        <f t="shared" si="30"/>
        <v>16</v>
      </c>
      <c r="AX90" s="127">
        <f t="shared" si="30"/>
        <v>0</v>
      </c>
      <c r="AY90" s="127">
        <f t="shared" si="30"/>
        <v>0</v>
      </c>
      <c r="AZ90" s="127">
        <f t="shared" si="30"/>
        <v>0</v>
      </c>
      <c r="BA90" s="311"/>
      <c r="BB90" s="311"/>
      <c r="BC90" s="127">
        <f>COUNTIF(BC6:BC86,"2")</f>
        <v>0</v>
      </c>
      <c r="BD90" s="127">
        <f>COUNTIF(BD6:BD86,"2")</f>
        <v>0</v>
      </c>
      <c r="BE90" s="127">
        <f>COUNTIF(BE6:BE86,"2")</f>
        <v>0</v>
      </c>
      <c r="BF90" s="127">
        <f>COUNTIF(BF6:BF86,"2")</f>
        <v>0</v>
      </c>
      <c r="BG90" s="316">
        <f>COUNTIF(BG6:BG86,"2")</f>
        <v>0</v>
      </c>
      <c r="BH90" s="311"/>
      <c r="BI90" s="311"/>
      <c r="BJ90" s="127">
        <f>COUNTIF(BJ6:BJ86,"2")</f>
        <v>0</v>
      </c>
      <c r="BK90" s="349">
        <f>COUNTIF(BK6:BK86,"2")</f>
        <v>13</v>
      </c>
      <c r="BL90" s="127">
        <f>COUNTIF(BL6:BL86,"2")</f>
        <v>0</v>
      </c>
      <c r="BM90" s="127">
        <f>COUNTIF(BM6:BM86,"2")</f>
        <v>0</v>
      </c>
      <c r="BN90" s="127">
        <f>COUNTIF(BN6:BN86,"2")</f>
        <v>0</v>
      </c>
      <c r="BO90" s="311"/>
      <c r="BP90" s="127">
        <f t="shared" ref="BP90:BU90" si="31">COUNTIF(BP6:BP86,"2")</f>
        <v>0</v>
      </c>
      <c r="BQ90" s="127">
        <f t="shared" si="31"/>
        <v>0</v>
      </c>
      <c r="BR90" s="127">
        <f t="shared" si="31"/>
        <v>0</v>
      </c>
      <c r="BS90" s="127">
        <f t="shared" si="31"/>
        <v>0</v>
      </c>
      <c r="BT90" s="127">
        <f t="shared" si="31"/>
        <v>0</v>
      </c>
      <c r="BU90" s="127">
        <f t="shared" si="31"/>
        <v>0</v>
      </c>
      <c r="BV90" s="311"/>
      <c r="BW90" s="311"/>
      <c r="BX90" s="317">
        <f>COUNTIF(BX6:BX86,"2")</f>
        <v>0</v>
      </c>
      <c r="BY90" s="315">
        <f>COUNTIF(BY6:BY86,"2")</f>
        <v>27</v>
      </c>
      <c r="BZ90" s="127">
        <f>COUNTIF(BZ6:BZ86,"2")</f>
        <v>0</v>
      </c>
      <c r="CA90" s="127">
        <f>COUNTIF(CA6:CA86,"2")</f>
        <v>0</v>
      </c>
      <c r="CB90" s="127">
        <f>COUNTIF(CB6:CB86,"2")</f>
        <v>0</v>
      </c>
      <c r="CC90" s="311"/>
      <c r="CD90" s="127">
        <f t="shared" ref="CD90:CI90" si="32">COUNTIF(CD6:CD86,"2")</f>
        <v>0</v>
      </c>
      <c r="CE90" s="127">
        <f t="shared" si="32"/>
        <v>0</v>
      </c>
      <c r="CF90" s="127">
        <f t="shared" si="32"/>
        <v>0</v>
      </c>
      <c r="CG90" s="127">
        <f t="shared" si="32"/>
        <v>0</v>
      </c>
      <c r="CH90" s="127">
        <f t="shared" si="32"/>
        <v>0</v>
      </c>
      <c r="CI90" s="127">
        <f t="shared" si="32"/>
        <v>0</v>
      </c>
      <c r="CJ90" s="314"/>
    </row>
    <row r="91" spans="1:94" ht="18.95" customHeight="1">
      <c r="B91" s="37" t="s">
        <v>446</v>
      </c>
      <c r="C91" s="38"/>
      <c r="D91" s="318"/>
      <c r="E91" s="319">
        <f t="shared" ref="E91:J91" si="33">COUNTIF(E6:E86,"1")</f>
        <v>0</v>
      </c>
      <c r="F91" s="319">
        <f t="shared" si="33"/>
        <v>0</v>
      </c>
      <c r="G91" s="319">
        <f t="shared" si="33"/>
        <v>0</v>
      </c>
      <c r="H91" s="319">
        <f t="shared" si="33"/>
        <v>0</v>
      </c>
      <c r="I91" s="319">
        <f t="shared" si="33"/>
        <v>0</v>
      </c>
      <c r="J91" s="320">
        <f t="shared" si="33"/>
        <v>0</v>
      </c>
      <c r="K91" s="321"/>
      <c r="L91" s="320">
        <f>COUNTIF(L6:L86,"1")</f>
        <v>0</v>
      </c>
      <c r="M91" s="320">
        <f>COUNTIF(M6:M86,"1")</f>
        <v>0</v>
      </c>
      <c r="N91" s="319">
        <f>COUNTIF(N6:N86,"1")</f>
        <v>0</v>
      </c>
      <c r="O91" s="320">
        <f>COUNTIF(O6:O86,"1")</f>
        <v>0</v>
      </c>
      <c r="P91" s="318"/>
      <c r="Q91" s="319">
        <f>COUNTIF(Q6:Q86,"1")</f>
        <v>0</v>
      </c>
      <c r="R91" s="321"/>
      <c r="S91" s="319">
        <f t="shared" ref="S91:X91" si="34">COUNTIF(S6:S86,"1")</f>
        <v>0</v>
      </c>
      <c r="T91" s="319">
        <f t="shared" si="34"/>
        <v>0</v>
      </c>
      <c r="U91" s="319">
        <f t="shared" si="34"/>
        <v>0</v>
      </c>
      <c r="V91" s="319">
        <f t="shared" si="34"/>
        <v>0</v>
      </c>
      <c r="W91" s="319">
        <f t="shared" si="34"/>
        <v>0</v>
      </c>
      <c r="X91" s="319">
        <f t="shared" si="34"/>
        <v>0</v>
      </c>
      <c r="Y91" s="321"/>
      <c r="Z91" s="319">
        <f t="shared" ref="Z91:AE91" si="35">COUNTIF(Z6:Z86,"1")</f>
        <v>1</v>
      </c>
      <c r="AA91" s="319">
        <f t="shared" si="35"/>
        <v>1</v>
      </c>
      <c r="AB91" s="350">
        <f t="shared" si="35"/>
        <v>1</v>
      </c>
      <c r="AC91" s="322">
        <f t="shared" si="35"/>
        <v>0</v>
      </c>
      <c r="AD91" s="319">
        <f t="shared" si="35"/>
        <v>0</v>
      </c>
      <c r="AE91" s="319">
        <f t="shared" si="35"/>
        <v>0</v>
      </c>
      <c r="AF91" s="321"/>
      <c r="AG91" s="321"/>
      <c r="AH91" s="319">
        <f>COUNTIF(AH6:AH86,"1")</f>
        <v>0</v>
      </c>
      <c r="AI91" s="319">
        <f>COUNTIF(AI6:AI86,"1")</f>
        <v>1</v>
      </c>
      <c r="AJ91" s="319">
        <f>COUNTIF(AJ6:AJ86,"1")</f>
        <v>0</v>
      </c>
      <c r="AK91" s="319">
        <f>COUNTIF(AK6:AK86,"1")</f>
        <v>0</v>
      </c>
      <c r="AL91" s="319">
        <f>COUNTIF(AL6:AL86,"1")</f>
        <v>0</v>
      </c>
      <c r="AM91" s="321"/>
      <c r="AN91" s="319">
        <f t="shared" ref="AN91:AS91" si="36">COUNTIF(AN6:AN86,"1")</f>
        <v>0</v>
      </c>
      <c r="AO91" s="319">
        <f t="shared" si="36"/>
        <v>0</v>
      </c>
      <c r="AP91" s="350">
        <f t="shared" si="36"/>
        <v>0</v>
      </c>
      <c r="AQ91" s="323">
        <f t="shared" si="36"/>
        <v>0</v>
      </c>
      <c r="AR91" s="319">
        <f t="shared" si="36"/>
        <v>0</v>
      </c>
      <c r="AS91" s="319">
        <f t="shared" si="36"/>
        <v>0</v>
      </c>
      <c r="AT91" s="324"/>
      <c r="AU91" s="325">
        <f t="shared" ref="AU91:AZ91" si="37">COUNTIF(AU6:AU86,"1")</f>
        <v>1</v>
      </c>
      <c r="AV91" s="319">
        <f t="shared" si="37"/>
        <v>0</v>
      </c>
      <c r="AW91" s="350">
        <f t="shared" si="37"/>
        <v>0</v>
      </c>
      <c r="AX91" s="319">
        <f t="shared" si="37"/>
        <v>0</v>
      </c>
      <c r="AY91" s="319">
        <f t="shared" si="37"/>
        <v>0</v>
      </c>
      <c r="AZ91" s="319">
        <f t="shared" si="37"/>
        <v>0</v>
      </c>
      <c r="BA91" s="321"/>
      <c r="BB91" s="321"/>
      <c r="BC91" s="319">
        <f>COUNTIF(BC6:BC86,"1")</f>
        <v>0</v>
      </c>
      <c r="BD91" s="319">
        <f>COUNTIF(BD6:BD86,"1")</f>
        <v>0</v>
      </c>
      <c r="BE91" s="319">
        <f>COUNTIF(BE6:BE86,"1")</f>
        <v>0</v>
      </c>
      <c r="BF91" s="319">
        <f>COUNTIF(BF6:BF86,"1")</f>
        <v>0</v>
      </c>
      <c r="BG91" s="326">
        <f>COUNTIF(BG6:BG86,"1")</f>
        <v>0</v>
      </c>
      <c r="BH91" s="321"/>
      <c r="BI91" s="321"/>
      <c r="BJ91" s="319">
        <f>COUNTIF(BJ6:BJ86,"1")</f>
        <v>0</v>
      </c>
      <c r="BK91" s="350">
        <f>COUNTIF(BK6:BK86,"1")</f>
        <v>0</v>
      </c>
      <c r="BL91" s="319">
        <f>COUNTIF(BL6:BL86,"1")</f>
        <v>0</v>
      </c>
      <c r="BM91" s="319">
        <f>COUNTIF(BM6:BM86,"1")</f>
        <v>0</v>
      </c>
      <c r="BN91" s="319">
        <f>COUNTIF(BN6:BN86,"1")</f>
        <v>0</v>
      </c>
      <c r="BO91" s="321"/>
      <c r="BP91" s="319">
        <f t="shared" ref="BP91:BU91" si="38">COUNTIF(BP6:BP86,"1")</f>
        <v>0</v>
      </c>
      <c r="BQ91" s="319">
        <f t="shared" si="38"/>
        <v>0</v>
      </c>
      <c r="BR91" s="319">
        <f t="shared" si="38"/>
        <v>0</v>
      </c>
      <c r="BS91" s="319">
        <f t="shared" si="38"/>
        <v>0</v>
      </c>
      <c r="BT91" s="319">
        <f t="shared" si="38"/>
        <v>0</v>
      </c>
      <c r="BU91" s="319">
        <f t="shared" si="38"/>
        <v>0</v>
      </c>
      <c r="BV91" s="321"/>
      <c r="BW91" s="321"/>
      <c r="BX91" s="327">
        <f>COUNTIF(BX6:BX86,"1")</f>
        <v>0</v>
      </c>
      <c r="BY91" s="325">
        <f>COUNTIF(BY6:BY86,"1")</f>
        <v>0</v>
      </c>
      <c r="BZ91" s="319">
        <f>COUNTIF(BZ6:BZ86,"1")</f>
        <v>0</v>
      </c>
      <c r="CA91" s="319">
        <f>COUNTIF(CA6:CA86,"1")</f>
        <v>0</v>
      </c>
      <c r="CB91" s="319">
        <f>COUNTIF(CB6:CB86,"1")</f>
        <v>0</v>
      </c>
      <c r="CC91" s="321"/>
      <c r="CD91" s="319">
        <f t="shared" ref="CD91:CI91" si="39">COUNTIF(CD6:CD86,"1")</f>
        <v>0</v>
      </c>
      <c r="CE91" s="319">
        <f t="shared" si="39"/>
        <v>0</v>
      </c>
      <c r="CF91" s="319">
        <f t="shared" si="39"/>
        <v>0</v>
      </c>
      <c r="CG91" s="319">
        <f t="shared" si="39"/>
        <v>0</v>
      </c>
      <c r="CH91" s="319">
        <f t="shared" si="39"/>
        <v>0</v>
      </c>
      <c r="CI91" s="319">
        <f t="shared" si="39"/>
        <v>0</v>
      </c>
      <c r="CJ91" s="324"/>
    </row>
    <row r="92" spans="1:94" ht="5.0999999999999996" customHeight="1">
      <c r="B92" s="34"/>
      <c r="C92" s="34"/>
      <c r="D92" s="65"/>
      <c r="E92" s="35"/>
      <c r="F92" s="35"/>
      <c r="G92" s="35"/>
      <c r="H92" s="35"/>
      <c r="I92" s="35"/>
      <c r="J92" s="65"/>
      <c r="K92" s="328"/>
      <c r="L92" s="65"/>
      <c r="M92" s="65"/>
      <c r="N92" s="35"/>
      <c r="O92" s="35"/>
      <c r="P92" s="328"/>
      <c r="Q92" s="35"/>
      <c r="R92" s="328"/>
      <c r="S92" s="35"/>
      <c r="T92" s="35"/>
      <c r="U92" s="35"/>
      <c r="V92" s="35"/>
      <c r="W92" s="35"/>
      <c r="X92" s="35"/>
      <c r="Y92" s="328"/>
      <c r="Z92" s="35"/>
      <c r="AA92" s="35"/>
      <c r="AB92" s="35"/>
      <c r="AC92" s="35"/>
      <c r="AD92" s="35"/>
      <c r="AE92" s="35"/>
      <c r="AF92" s="328"/>
      <c r="AG92" s="328"/>
      <c r="AH92" s="35"/>
      <c r="AI92" s="35"/>
      <c r="AJ92" s="35"/>
      <c r="AK92" s="35"/>
      <c r="AL92" s="35"/>
      <c r="AM92" s="328"/>
      <c r="AN92" s="35"/>
      <c r="AO92" s="35"/>
      <c r="AP92" s="35"/>
      <c r="AQ92" s="299"/>
      <c r="AR92" s="35"/>
      <c r="AS92" s="35"/>
      <c r="AT92" s="328"/>
      <c r="AU92" s="35"/>
      <c r="AV92" s="35"/>
      <c r="AW92" s="35"/>
      <c r="AX92" s="35"/>
      <c r="AY92" s="35"/>
      <c r="AZ92" s="35"/>
      <c r="BA92" s="328"/>
      <c r="BB92" s="328"/>
      <c r="BC92" s="35"/>
      <c r="BD92" s="35"/>
      <c r="BE92" s="35"/>
      <c r="BF92" s="35"/>
      <c r="BG92" s="35"/>
      <c r="BH92" s="328"/>
      <c r="BI92" s="328"/>
      <c r="BJ92" s="35"/>
      <c r="BK92" s="35"/>
      <c r="BL92" s="35"/>
      <c r="BM92" s="35"/>
      <c r="BN92" s="35"/>
      <c r="BO92" s="328"/>
      <c r="BP92" s="35"/>
      <c r="BQ92" s="35"/>
      <c r="BR92" s="35"/>
      <c r="BS92" s="35"/>
      <c r="BT92" s="35"/>
      <c r="BU92" s="35"/>
      <c r="BV92" s="328"/>
      <c r="BW92" s="328"/>
      <c r="BX92" s="35"/>
      <c r="BY92" s="35"/>
      <c r="BZ92" s="35"/>
      <c r="CA92" s="35"/>
      <c r="CB92" s="35"/>
      <c r="CC92" s="328"/>
      <c r="CD92" s="35"/>
      <c r="CE92" s="35"/>
      <c r="CF92" s="35"/>
      <c r="CG92" s="35"/>
      <c r="CH92" s="35"/>
      <c r="CI92" s="35"/>
      <c r="CJ92" s="328"/>
    </row>
    <row r="93" spans="1:94" ht="18.95" customHeight="1">
      <c r="B93" s="39" t="s">
        <v>447</v>
      </c>
      <c r="C93" s="40"/>
      <c r="D93" s="329"/>
      <c r="E93" s="330"/>
      <c r="F93" s="330"/>
      <c r="G93" s="330"/>
      <c r="H93" s="330"/>
      <c r="I93" s="330"/>
      <c r="J93" s="330"/>
      <c r="K93" s="331"/>
      <c r="L93" s="330"/>
      <c r="M93" s="330"/>
      <c r="N93" s="332"/>
      <c r="O93" s="330"/>
      <c r="P93" s="329"/>
      <c r="Q93" s="330"/>
      <c r="R93" s="331"/>
      <c r="S93" s="330"/>
      <c r="T93" s="330"/>
      <c r="U93" s="332" t="s">
        <v>462</v>
      </c>
      <c r="V93" s="330"/>
      <c r="W93" s="330"/>
      <c r="X93" s="330"/>
      <c r="Y93" s="331"/>
      <c r="Z93" s="330"/>
      <c r="AA93" s="330"/>
      <c r="AB93" s="332"/>
      <c r="AC93" s="330"/>
      <c r="AD93" s="330"/>
      <c r="AE93" s="330"/>
      <c r="AF93" s="331"/>
      <c r="AG93" s="331"/>
      <c r="AH93" s="330"/>
      <c r="AI93" s="332"/>
      <c r="AJ93" s="330"/>
      <c r="AK93" s="330"/>
      <c r="AL93" s="330"/>
      <c r="AM93" s="331"/>
      <c r="AN93" s="332"/>
      <c r="AO93" s="332"/>
      <c r="AP93" s="333"/>
      <c r="AQ93" s="334"/>
      <c r="AR93" s="335"/>
      <c r="AS93" s="332"/>
      <c r="AT93" s="336"/>
      <c r="AU93" s="337"/>
      <c r="AV93" s="332"/>
      <c r="AW93" s="333" t="s">
        <v>462</v>
      </c>
      <c r="AX93" s="332"/>
      <c r="AY93" s="332"/>
      <c r="AZ93" s="332"/>
      <c r="BA93" s="331"/>
      <c r="BB93" s="331"/>
      <c r="BC93" s="332"/>
      <c r="BD93" s="332" t="s">
        <v>463</v>
      </c>
      <c r="BE93" s="332"/>
      <c r="BF93" s="333"/>
      <c r="BG93" s="335"/>
      <c r="BH93" s="331"/>
      <c r="BI93" s="331"/>
      <c r="BJ93" s="332"/>
      <c r="BK93" s="333"/>
      <c r="BL93" s="332" t="s">
        <v>462</v>
      </c>
      <c r="BM93" s="332"/>
      <c r="BN93" s="332"/>
      <c r="BO93" s="331"/>
      <c r="BP93" s="332"/>
      <c r="BQ93" s="332"/>
      <c r="BR93" s="332" t="s">
        <v>463</v>
      </c>
      <c r="BS93" s="332"/>
      <c r="BT93" s="332"/>
      <c r="BU93" s="332"/>
      <c r="BV93" s="331"/>
      <c r="BW93" s="331"/>
      <c r="BX93" s="338"/>
      <c r="BY93" s="332"/>
      <c r="BZ93" s="332"/>
      <c r="CA93" s="332"/>
      <c r="CB93" s="332"/>
      <c r="CC93" s="331"/>
      <c r="CD93" s="332"/>
      <c r="CE93" s="332"/>
      <c r="CF93" s="332"/>
      <c r="CG93" s="332"/>
      <c r="CH93" s="332"/>
      <c r="CI93" s="332"/>
      <c r="CJ93" s="336"/>
    </row>
    <row r="94" spans="1:94" ht="18.95" customHeight="1">
      <c r="B94" s="41" t="s">
        <v>448</v>
      </c>
      <c r="C94" s="42"/>
      <c r="D94" s="339"/>
      <c r="E94" s="340"/>
      <c r="F94" s="340"/>
      <c r="G94" s="340"/>
      <c r="H94" s="340"/>
      <c r="I94" s="340"/>
      <c r="J94" s="340"/>
      <c r="K94" s="341"/>
      <c r="L94" s="340"/>
      <c r="M94" s="340"/>
      <c r="N94" s="340"/>
      <c r="O94" s="340"/>
      <c r="P94" s="339"/>
      <c r="Q94" s="340"/>
      <c r="R94" s="341"/>
      <c r="S94" s="340"/>
      <c r="T94" s="340"/>
      <c r="U94" s="340"/>
      <c r="V94" s="340"/>
      <c r="W94" s="340"/>
      <c r="X94" s="340"/>
      <c r="Y94" s="341"/>
      <c r="Z94" s="340"/>
      <c r="AA94" s="340"/>
      <c r="AB94" s="340"/>
      <c r="AC94" s="340"/>
      <c r="AD94" s="340"/>
      <c r="AE94" s="340"/>
      <c r="AF94" s="341"/>
      <c r="AG94" s="341"/>
      <c r="AH94" s="340"/>
      <c r="AI94" s="340"/>
      <c r="AJ94" s="340"/>
      <c r="AK94" s="340"/>
      <c r="AL94" s="340"/>
      <c r="AM94" s="341"/>
      <c r="AN94" s="340"/>
      <c r="AO94" s="340"/>
      <c r="AP94" s="340"/>
      <c r="AQ94" s="340"/>
      <c r="AR94" s="340"/>
      <c r="AS94" s="340"/>
      <c r="AT94" s="342"/>
      <c r="AU94" s="340"/>
      <c r="AV94" s="340"/>
      <c r="AW94" s="340"/>
      <c r="AX94" s="340"/>
      <c r="AY94" s="340"/>
      <c r="AZ94" s="340"/>
      <c r="BA94" s="341"/>
      <c r="BB94" s="341"/>
      <c r="BC94" s="340"/>
      <c r="BD94" s="340">
        <v>6</v>
      </c>
      <c r="BE94" s="340"/>
      <c r="BF94" s="340"/>
      <c r="BG94" s="343"/>
      <c r="BH94" s="341"/>
      <c r="BI94" s="341"/>
      <c r="BJ94" s="340"/>
      <c r="BK94" s="340"/>
      <c r="BL94" s="340"/>
      <c r="BM94" s="340"/>
      <c r="BN94" s="340"/>
      <c r="BO94" s="341"/>
      <c r="BP94" s="340"/>
      <c r="BQ94" s="340"/>
      <c r="BR94" s="340">
        <v>1</v>
      </c>
      <c r="BS94" s="340"/>
      <c r="BT94" s="340"/>
      <c r="BU94" s="340"/>
      <c r="BV94" s="341"/>
      <c r="BW94" s="341"/>
      <c r="BX94" s="344"/>
      <c r="BY94" s="340"/>
      <c r="BZ94" s="340"/>
      <c r="CA94" s="340"/>
      <c r="CB94" s="340"/>
      <c r="CC94" s="341"/>
      <c r="CD94" s="340"/>
      <c r="CE94" s="340"/>
      <c r="CF94" s="340"/>
      <c r="CG94" s="340"/>
      <c r="CH94" s="340"/>
      <c r="CI94" s="340"/>
      <c r="CJ94" s="342"/>
    </row>
    <row r="95" spans="1:94" ht="18.95" customHeight="1">
      <c r="B95" s="41" t="s">
        <v>449</v>
      </c>
      <c r="C95" s="42"/>
      <c r="D95" s="484">
        <f>COUNTIF(D93:O93,"1")</f>
        <v>0</v>
      </c>
      <c r="E95" s="485"/>
      <c r="F95" s="485"/>
      <c r="G95" s="485"/>
      <c r="H95" s="485"/>
      <c r="I95" s="485"/>
      <c r="J95" s="485"/>
      <c r="K95" s="485"/>
      <c r="L95" s="485"/>
      <c r="M95" s="485"/>
      <c r="N95" s="485"/>
      <c r="O95" s="486"/>
      <c r="P95" s="451">
        <f>COUNTIF(P93:AT93,"1")</f>
        <v>0</v>
      </c>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452"/>
      <c r="AP95" s="452"/>
      <c r="AQ95" s="452"/>
      <c r="AR95" s="452"/>
      <c r="AS95" s="452"/>
      <c r="AT95" s="453"/>
      <c r="AU95" s="451">
        <f>COUNTIF(AU93:BX93,"1")</f>
        <v>0</v>
      </c>
      <c r="AV95" s="452"/>
      <c r="AW95" s="452"/>
      <c r="AX95" s="452"/>
      <c r="AY95" s="452"/>
      <c r="AZ95" s="452"/>
      <c r="BA95" s="452"/>
      <c r="BB95" s="452"/>
      <c r="BC95" s="452"/>
      <c r="BD95" s="452"/>
      <c r="BE95" s="452"/>
      <c r="BF95" s="452"/>
      <c r="BG95" s="452"/>
      <c r="BH95" s="452"/>
      <c r="BI95" s="452"/>
      <c r="BJ95" s="452"/>
      <c r="BK95" s="452"/>
      <c r="BL95" s="452"/>
      <c r="BM95" s="452"/>
      <c r="BN95" s="452"/>
      <c r="BO95" s="452"/>
      <c r="BP95" s="452"/>
      <c r="BQ95" s="452"/>
      <c r="BR95" s="452"/>
      <c r="BS95" s="452"/>
      <c r="BT95" s="452"/>
      <c r="BU95" s="452"/>
      <c r="BV95" s="452"/>
      <c r="BW95" s="452"/>
      <c r="BX95" s="487"/>
      <c r="BY95" s="484">
        <f>COUNTIF(BY93:CJ93,"1")</f>
        <v>0</v>
      </c>
      <c r="BZ95" s="485"/>
      <c r="CA95" s="485"/>
      <c r="CB95" s="485"/>
      <c r="CC95" s="485"/>
      <c r="CD95" s="485"/>
      <c r="CE95" s="485"/>
      <c r="CF95" s="485"/>
      <c r="CG95" s="485"/>
      <c r="CH95" s="485"/>
      <c r="CI95" s="485"/>
      <c r="CJ95" s="488"/>
    </row>
    <row r="96" spans="1:94" ht="18.95" customHeight="1">
      <c r="B96" s="37" t="s">
        <v>450</v>
      </c>
      <c r="C96" s="38"/>
      <c r="D96" s="478">
        <f>COUNTIF(D93:O93,"0")</f>
        <v>0</v>
      </c>
      <c r="E96" s="479"/>
      <c r="F96" s="479"/>
      <c r="G96" s="479"/>
      <c r="H96" s="479"/>
      <c r="I96" s="479"/>
      <c r="J96" s="479"/>
      <c r="K96" s="479"/>
      <c r="L96" s="479"/>
      <c r="M96" s="479"/>
      <c r="N96" s="479"/>
      <c r="O96" s="489"/>
      <c r="P96" s="448">
        <f>COUNTIF(P93:AT93,"0")</f>
        <v>0</v>
      </c>
      <c r="Q96" s="449"/>
      <c r="R96" s="449"/>
      <c r="S96" s="449"/>
      <c r="T96" s="449"/>
      <c r="U96" s="449"/>
      <c r="V96" s="449"/>
      <c r="W96" s="449"/>
      <c r="X96" s="449"/>
      <c r="Y96" s="449"/>
      <c r="Z96" s="449"/>
      <c r="AA96" s="449"/>
      <c r="AB96" s="449"/>
      <c r="AC96" s="449"/>
      <c r="AD96" s="449"/>
      <c r="AE96" s="449"/>
      <c r="AF96" s="449"/>
      <c r="AG96" s="449"/>
      <c r="AH96" s="449"/>
      <c r="AI96" s="449"/>
      <c r="AJ96" s="449"/>
      <c r="AK96" s="449"/>
      <c r="AL96" s="449"/>
      <c r="AM96" s="449"/>
      <c r="AN96" s="449"/>
      <c r="AO96" s="449"/>
      <c r="AP96" s="449"/>
      <c r="AQ96" s="449"/>
      <c r="AR96" s="449"/>
      <c r="AS96" s="449"/>
      <c r="AT96" s="450"/>
      <c r="AU96" s="490">
        <f>COUNTIF(AU93:BX93,"0")</f>
        <v>0</v>
      </c>
      <c r="AV96" s="464"/>
      <c r="AW96" s="464"/>
      <c r="AX96" s="464"/>
      <c r="AY96" s="464"/>
      <c r="AZ96" s="464"/>
      <c r="BA96" s="464"/>
      <c r="BB96" s="464"/>
      <c r="BC96" s="464"/>
      <c r="BD96" s="464"/>
      <c r="BE96" s="464"/>
      <c r="BF96" s="464"/>
      <c r="BG96" s="464"/>
      <c r="BH96" s="464"/>
      <c r="BI96" s="464"/>
      <c r="BJ96" s="464"/>
      <c r="BK96" s="464"/>
      <c r="BL96" s="464"/>
      <c r="BM96" s="464"/>
      <c r="BN96" s="464"/>
      <c r="BO96" s="464"/>
      <c r="BP96" s="464"/>
      <c r="BQ96" s="464"/>
      <c r="BR96" s="464"/>
      <c r="BS96" s="464"/>
      <c r="BT96" s="464"/>
      <c r="BU96" s="464"/>
      <c r="BV96" s="464"/>
      <c r="BW96" s="464"/>
      <c r="BX96" s="468"/>
      <c r="BY96" s="478">
        <f>COUNTIF(BY93:CJ93,"0")</f>
        <v>0</v>
      </c>
      <c r="BZ96" s="479"/>
      <c r="CA96" s="479"/>
      <c r="CB96" s="479"/>
      <c r="CC96" s="479"/>
      <c r="CD96" s="479"/>
      <c r="CE96" s="479"/>
      <c r="CF96" s="479"/>
      <c r="CG96" s="479"/>
      <c r="CH96" s="479"/>
      <c r="CI96" s="479"/>
      <c r="CJ96" s="480"/>
    </row>
    <row r="97" spans="2:88" ht="15.75" customHeight="1">
      <c r="B97" s="32"/>
      <c r="C97" s="32"/>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row>
    <row r="98" spans="2:88" ht="15.75" customHeight="1">
      <c r="B98" s="345"/>
      <c r="C98" s="36"/>
      <c r="D98" s="33"/>
      <c r="E98" s="33"/>
      <c r="F98" s="33"/>
      <c r="G98" s="33"/>
      <c r="H98" s="33"/>
      <c r="I98" s="33"/>
      <c r="J98" s="33"/>
      <c r="K98" s="33"/>
      <c r="L98" s="33"/>
      <c r="M98" s="33"/>
      <c r="N98" s="33"/>
      <c r="O98" s="33"/>
      <c r="P98" s="32">
        <v>1</v>
      </c>
      <c r="Q98" s="346" t="s">
        <v>451</v>
      </c>
      <c r="R98" s="346"/>
      <c r="S98" s="346"/>
      <c r="T98" s="346"/>
      <c r="U98" s="346"/>
      <c r="V98" s="346"/>
      <c r="W98" s="346"/>
      <c r="X98" s="346"/>
      <c r="Y98" s="346"/>
      <c r="Z98" s="346"/>
      <c r="AA98" s="346"/>
      <c r="AB98" s="346"/>
      <c r="AC98" s="346"/>
      <c r="AD98" s="346"/>
      <c r="AE98" s="346"/>
      <c r="AF98" s="346"/>
      <c r="AG98" s="346"/>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row>
    <row r="99" spans="2:88" ht="15.75" customHeight="1">
      <c r="B99" s="345"/>
      <c r="C99" s="36"/>
      <c r="D99" s="33"/>
      <c r="E99" s="33"/>
      <c r="F99" s="33"/>
      <c r="G99" s="33"/>
      <c r="H99" s="33"/>
      <c r="I99" s="33"/>
      <c r="J99" s="33"/>
      <c r="K99" s="33"/>
      <c r="L99" s="33"/>
      <c r="M99" s="33"/>
      <c r="N99" s="33"/>
      <c r="O99" s="33"/>
      <c r="P99" s="32">
        <v>2</v>
      </c>
      <c r="Q99" s="346" t="s">
        <v>452</v>
      </c>
      <c r="R99" s="346"/>
      <c r="S99" s="346"/>
      <c r="T99" s="346"/>
      <c r="U99" s="346"/>
      <c r="V99" s="346"/>
      <c r="W99" s="346"/>
      <c r="X99" s="346"/>
      <c r="Y99" s="346"/>
      <c r="Z99" s="346"/>
      <c r="AA99" s="346"/>
      <c r="AB99" s="346"/>
      <c r="AC99" s="346"/>
      <c r="AD99" s="346"/>
      <c r="AE99" s="346"/>
      <c r="AF99" s="346"/>
      <c r="AG99" s="346"/>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row>
    <row r="100" spans="2:88" ht="15.75" customHeight="1">
      <c r="B100" s="50"/>
      <c r="C100" s="36"/>
      <c r="D100" s="33"/>
      <c r="E100" s="33"/>
      <c r="F100" s="33"/>
      <c r="G100" s="33"/>
      <c r="H100" s="33"/>
      <c r="I100" s="33"/>
      <c r="J100" s="33"/>
      <c r="K100" s="33"/>
      <c r="L100" s="33"/>
      <c r="M100" s="33"/>
      <c r="N100" s="33"/>
      <c r="O100" s="33"/>
      <c r="P100" s="32">
        <v>3</v>
      </c>
      <c r="Q100" s="346" t="s">
        <v>453</v>
      </c>
      <c r="R100" s="346"/>
      <c r="S100" s="346"/>
      <c r="T100" s="346"/>
      <c r="U100" s="346"/>
      <c r="V100" s="346"/>
      <c r="W100" s="346"/>
      <c r="X100" s="346"/>
      <c r="Y100" s="346"/>
      <c r="Z100" s="346"/>
      <c r="AA100" s="346"/>
      <c r="AB100" s="346"/>
      <c r="AC100" s="346"/>
      <c r="AD100" s="346"/>
      <c r="AE100" s="346"/>
      <c r="AF100" s="346"/>
      <c r="AG100" s="346"/>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row>
    <row r="101" spans="2:88" ht="15.75" customHeight="1">
      <c r="B101" s="50"/>
      <c r="C101" s="36"/>
      <c r="D101" s="33"/>
      <c r="E101" s="33"/>
      <c r="F101" s="33"/>
      <c r="G101" s="33"/>
      <c r="H101" s="33"/>
      <c r="I101" s="33"/>
      <c r="J101" s="33"/>
      <c r="K101" s="33"/>
      <c r="L101" s="33"/>
      <c r="M101" s="33"/>
      <c r="N101" s="33"/>
      <c r="O101" s="33"/>
      <c r="P101" s="32">
        <v>4</v>
      </c>
      <c r="Q101" s="346" t="s">
        <v>454</v>
      </c>
      <c r="R101" s="346"/>
      <c r="S101" s="346"/>
      <c r="T101" s="346"/>
      <c r="U101" s="346"/>
      <c r="V101" s="346"/>
      <c r="W101" s="346"/>
      <c r="X101" s="346"/>
      <c r="Y101" s="346"/>
      <c r="Z101" s="346"/>
      <c r="AA101" s="346"/>
      <c r="AB101" s="346"/>
      <c r="AC101" s="346"/>
      <c r="AD101" s="346"/>
      <c r="AE101" s="346"/>
      <c r="AF101" s="346"/>
      <c r="AG101" s="346"/>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row>
    <row r="102" spans="2:88" ht="15.75" customHeight="1">
      <c r="B102" s="50"/>
      <c r="C102" s="36"/>
      <c r="D102" s="33"/>
      <c r="E102" s="33"/>
      <c r="F102" s="33"/>
      <c r="G102" s="33"/>
      <c r="H102" s="33"/>
      <c r="I102" s="33"/>
      <c r="J102" s="33"/>
      <c r="K102" s="33"/>
      <c r="L102" s="33"/>
      <c r="M102" s="33"/>
      <c r="N102" s="33"/>
      <c r="O102" s="33"/>
      <c r="P102" s="347">
        <v>5</v>
      </c>
      <c r="Q102" s="346" t="s">
        <v>455</v>
      </c>
      <c r="R102" s="346"/>
      <c r="S102" s="33"/>
      <c r="T102" s="346"/>
      <c r="U102" s="33"/>
      <c r="V102" s="33"/>
      <c r="W102" s="346"/>
      <c r="X102" s="346"/>
      <c r="Y102" s="33"/>
      <c r="Z102" s="346"/>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row>
    <row r="103" spans="2:88" ht="15.75" customHeight="1">
      <c r="N103" s="30"/>
      <c r="P103" s="347">
        <v>6</v>
      </c>
      <c r="Q103" s="346" t="s">
        <v>456</v>
      </c>
      <c r="U103" s="30"/>
      <c r="AB103" s="30"/>
      <c r="AI103" s="30"/>
      <c r="AP103" s="30"/>
      <c r="AW103" s="30"/>
      <c r="BK103" s="30"/>
    </row>
    <row r="104" spans="2:88" ht="15.75" customHeight="1">
      <c r="N104" s="30"/>
      <c r="P104" s="347">
        <v>7</v>
      </c>
      <c r="Q104" s="346" t="s">
        <v>457</v>
      </c>
      <c r="U104" s="30"/>
      <c r="AB104" s="30"/>
      <c r="AI104" s="30"/>
      <c r="AP104" s="30"/>
      <c r="AW104" s="30"/>
      <c r="BK104" s="30"/>
    </row>
  </sheetData>
  <mergeCells count="75">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9:A11"/>
    <mergeCell ref="B9:B11"/>
    <mergeCell ref="A84:A86"/>
    <mergeCell ref="B84:B86"/>
    <mergeCell ref="A69:A71"/>
    <mergeCell ref="B69:B71"/>
    <mergeCell ref="A6:A8"/>
    <mergeCell ref="A12:A14"/>
    <mergeCell ref="B12:B14"/>
    <mergeCell ref="A15:A17"/>
    <mergeCell ref="B15:B17"/>
    <mergeCell ref="A81:A83"/>
    <mergeCell ref="B81:B83"/>
    <mergeCell ref="A18:A20"/>
    <mergeCell ref="B18:B20"/>
    <mergeCell ref="A21:A23"/>
    <mergeCell ref="B21:B23"/>
    <mergeCell ref="A24:A26"/>
    <mergeCell ref="B24:B26"/>
    <mergeCell ref="A27:A29"/>
    <mergeCell ref="B27:B29"/>
    <mergeCell ref="A39:A41"/>
    <mergeCell ref="B39:B41"/>
    <mergeCell ref="A51:A53"/>
    <mergeCell ref="B51:B53"/>
    <mergeCell ref="A30:A32"/>
    <mergeCell ref="B30:B32"/>
    <mergeCell ref="A33:A35"/>
    <mergeCell ref="B33:B35"/>
    <mergeCell ref="A36:A38"/>
    <mergeCell ref="B36:B38"/>
    <mergeCell ref="A54:A56"/>
    <mergeCell ref="B54:B56"/>
    <mergeCell ref="A42:A44"/>
    <mergeCell ref="B42:B44"/>
    <mergeCell ref="A45:A47"/>
    <mergeCell ref="B45:B47"/>
    <mergeCell ref="A48:A50"/>
    <mergeCell ref="B48:B50"/>
    <mergeCell ref="A57:A59"/>
    <mergeCell ref="B57:B59"/>
    <mergeCell ref="A60:A62"/>
    <mergeCell ref="B60:B62"/>
    <mergeCell ref="A78:A80"/>
    <mergeCell ref="B78:B80"/>
    <mergeCell ref="A72:A74"/>
    <mergeCell ref="B72:B74"/>
    <mergeCell ref="BY96:CJ96"/>
    <mergeCell ref="A63:A65"/>
    <mergeCell ref="B63:B65"/>
    <mergeCell ref="D95:O95"/>
    <mergeCell ref="P95:AT95"/>
    <mergeCell ref="AU95:BX95"/>
    <mergeCell ref="BY95:CJ95"/>
    <mergeCell ref="A66:A68"/>
    <mergeCell ref="B66:B68"/>
    <mergeCell ref="D96:O96"/>
    <mergeCell ref="P96:AT96"/>
    <mergeCell ref="AU96:BX96"/>
    <mergeCell ref="A75:A77"/>
    <mergeCell ref="B75:B77"/>
  </mergeCells>
  <dataValidations count="4">
    <dataValidation type="list" allowBlank="1" showInputMessage="1" showErrorMessage="1" sqref="E94:O94 BG94:BW94 BY94:CJ94 Q94:BE94" xr:uid="{8F751963-7D6B-4F3C-BE87-62815FF329BE}">
      <formula1>"1,2,3,4,5,6,7"</formula1>
    </dataValidation>
    <dataValidation type="list" allowBlank="1" showInputMessage="1" showErrorMessage="1" sqref="BG93:BL93 AS93:AX93 AZ93:BE93 BO93:BS93 E93:O93 BY93:CJ93 BU93:BW93 Q93:AQ93" xr:uid="{D15F2ACB-5739-4590-9375-55A38AF1BA2B}">
      <formula1>"Si,No"</formula1>
    </dataValidation>
    <dataValidation allowBlank="1" showInputMessage="1" showErrorMessage="1" sqref="D93:D94 AR93 P93:P94 BX93:BX94 BM93:BN93 BF93:BF94 BT93 AY93" xr:uid="{B5DB657E-73E9-45F2-A443-F8BE4C6B8A51}"/>
    <dataValidation type="list" allowBlank="1" showInputMessage="1" showErrorMessage="1" sqref="D6:CJ86" xr:uid="{8BE2C3FC-315C-412B-9DDF-073E33BFBB06}">
      <formula1>$CM$4:$CP$4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203" id="{8C19F9E7-ED3C-45D5-9DDC-5DBF509A87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D6:D86</xm:sqref>
        </x14:conditionalFormatting>
        <x14:conditionalFormatting xmlns:xm="http://schemas.microsoft.com/office/excel/2006/main">
          <x14:cfRule type="iconSet" priority="5" id="{EE943ED4-5376-4188-B156-DE0F223ECD4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D93:CJ93</xm:sqref>
        </x14:conditionalFormatting>
        <x14:conditionalFormatting xmlns:xm="http://schemas.microsoft.com/office/excel/2006/main">
          <x14:cfRule type="iconSet" priority="205" id="{4D22E3EB-CCE6-41FE-93C4-0E1200FE6C1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E6:E86</xm:sqref>
        </x14:conditionalFormatting>
        <x14:conditionalFormatting xmlns:xm="http://schemas.microsoft.com/office/excel/2006/main">
          <x14:cfRule type="iconSet" priority="207" id="{45C692F6-0809-4D8D-9BFD-6132A622C9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F6:F86</xm:sqref>
        </x14:conditionalFormatting>
        <x14:conditionalFormatting xmlns:xm="http://schemas.microsoft.com/office/excel/2006/main">
          <x14:cfRule type="iconSet" priority="209" id="{831947BE-13C2-4165-92E5-7B8AC61EB07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G6:H86</xm:sqref>
        </x14:conditionalFormatting>
        <x14:conditionalFormatting xmlns:xm="http://schemas.microsoft.com/office/excel/2006/main">
          <x14:cfRule type="iconSet" priority="211" id="{0786F944-DC80-4A68-A842-1E1A98D4107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I6:J86</xm:sqref>
        </x14:conditionalFormatting>
        <x14:conditionalFormatting xmlns:xm="http://schemas.microsoft.com/office/excel/2006/main">
          <x14:cfRule type="iconSet" priority="213" id="{9C826640-23AA-442E-B28A-0E211936D6D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K6:K86</xm:sqref>
        </x14:conditionalFormatting>
        <x14:conditionalFormatting xmlns:xm="http://schemas.microsoft.com/office/excel/2006/main">
          <x14:cfRule type="iconSet" priority="300" id="{CEA4BE60-3769-4CA5-AF0F-93D94FF1D9B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L9:M86 L6:L8</xm:sqref>
        </x14:conditionalFormatting>
        <x14:conditionalFormatting xmlns:xm="http://schemas.microsoft.com/office/excel/2006/main">
          <x14:cfRule type="iconSet" priority="2" id="{07F88FCD-8B23-4B99-AAEA-9EA665831DB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434E35B0-8446-4366-A1FE-5061523C6B7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303" id="{129A1A94-E6D4-4561-9631-9C31684F910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N9:O86 O6:O8</xm:sqref>
        </x14:conditionalFormatting>
        <x14:conditionalFormatting xmlns:xm="http://schemas.microsoft.com/office/excel/2006/main">
          <x14:cfRule type="iconSet" priority="221" id="{EAA2CE0F-CC7A-4006-BFC2-013D5427F8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P6:P86</xm:sqref>
        </x14:conditionalFormatting>
        <x14:conditionalFormatting xmlns:xm="http://schemas.microsoft.com/office/excel/2006/main">
          <x14:cfRule type="iconSet" priority="253" id="{F49D79A3-A752-4174-97E0-293D339C52E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Q6:Q86 S6:X86 Z6:AE86 AH6:AL86 BC6:BG86 BP6:BU86 AN6:AS86 AU6:AZ86 BJ6:BN86 BZ6:CA86</xm:sqref>
        </x14:conditionalFormatting>
        <x14:conditionalFormatting xmlns:xm="http://schemas.microsoft.com/office/excel/2006/main">
          <x14:cfRule type="iconSet" priority="223" id="{136BD00C-519F-4264-89BC-7E939B212B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R6:R86</xm:sqref>
        </x14:conditionalFormatting>
        <x14:conditionalFormatting xmlns:xm="http://schemas.microsoft.com/office/excel/2006/main">
          <x14:cfRule type="iconSet" priority="225" id="{7B1B9E13-82E3-438B-B633-708B9706CA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Y6:Y86</xm:sqref>
        </x14:conditionalFormatting>
        <x14:conditionalFormatting xmlns:xm="http://schemas.microsoft.com/office/excel/2006/main">
          <x14:cfRule type="iconSet" priority="227" id="{43ACD5C9-EFCF-4199-8B1A-69E1510302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AF6:AF86</xm:sqref>
        </x14:conditionalFormatting>
        <x14:conditionalFormatting xmlns:xm="http://schemas.microsoft.com/office/excel/2006/main">
          <x14:cfRule type="iconSet" priority="229" id="{C63B1094-8F54-4D3D-8524-2DEA61ACEA5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AG6:AG86</xm:sqref>
        </x14:conditionalFormatting>
        <x14:conditionalFormatting xmlns:xm="http://schemas.microsoft.com/office/excel/2006/main">
          <x14:cfRule type="iconSet" priority="231" id="{B5F2BD8B-9C62-4535-9022-AD90BA0C9CA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AM6:AM86</xm:sqref>
        </x14:conditionalFormatting>
        <x14:conditionalFormatting xmlns:xm="http://schemas.microsoft.com/office/excel/2006/main">
          <x14:cfRule type="iconSet" priority="233" id="{4583F7E1-660F-442F-A85B-171CCCE0769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AT6:AT86</xm:sqref>
        </x14:conditionalFormatting>
        <x14:conditionalFormatting xmlns:xm="http://schemas.microsoft.com/office/excel/2006/main">
          <x14:cfRule type="iconSet" priority="235" id="{617A1480-2DCC-4C40-9241-495BB83DBA6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BA6:BA86</xm:sqref>
        </x14:conditionalFormatting>
        <x14:conditionalFormatting xmlns:xm="http://schemas.microsoft.com/office/excel/2006/main">
          <x14:cfRule type="iconSet" priority="237" id="{52CC1BDB-6530-44E1-B75C-869BF7D30D9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BB6:BB86</xm:sqref>
        </x14:conditionalFormatting>
        <x14:conditionalFormatting xmlns:xm="http://schemas.microsoft.com/office/excel/2006/main">
          <x14:cfRule type="iconSet" priority="239" id="{AC66AE4C-C53A-4D89-9220-F07B4F9B4F1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BH6:BH86</xm:sqref>
        </x14:conditionalFormatting>
        <x14:conditionalFormatting xmlns:xm="http://schemas.microsoft.com/office/excel/2006/main">
          <x14:cfRule type="iconSet" priority="241" id="{35D3BA1C-0ED8-472E-8E7B-6814E76C63C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BI6:BI86</xm:sqref>
        </x14:conditionalFormatting>
        <x14:conditionalFormatting xmlns:xm="http://schemas.microsoft.com/office/excel/2006/main">
          <x14:cfRule type="iconSet" priority="243" id="{19A9550A-BB8E-4CAB-A66D-4BEA6DA2DE7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BO6:BO86</xm:sqref>
        </x14:conditionalFormatting>
        <x14:conditionalFormatting xmlns:xm="http://schemas.microsoft.com/office/excel/2006/main">
          <x14:cfRule type="iconSet" priority="245" id="{3CC3379A-6035-4A6E-A0E8-0607626AD03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BV6:BV86</xm:sqref>
        </x14:conditionalFormatting>
        <x14:conditionalFormatting xmlns:xm="http://schemas.microsoft.com/office/excel/2006/main">
          <x14:cfRule type="iconSet" priority="247" id="{7D6184D4-20F8-4D83-9CF4-2D19B29F3E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BW6:BW86</xm:sqref>
        </x14:conditionalFormatting>
        <x14:conditionalFormatting xmlns:xm="http://schemas.microsoft.com/office/excel/2006/main">
          <x14:cfRule type="iconSet" priority="249" id="{FA7C7022-1173-46B0-9FFC-524F5EA597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BX6:BX86</xm:sqref>
        </x14:conditionalFormatting>
        <x14:conditionalFormatting xmlns:xm="http://schemas.microsoft.com/office/excel/2006/main">
          <x14:cfRule type="iconSet" priority="251" id="{CEF5077C-67F3-43CB-8441-2D52B677D8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BY6:BY86</xm:sqref>
        </x14:conditionalFormatting>
        <x14:conditionalFormatting xmlns:xm="http://schemas.microsoft.com/office/excel/2006/main">
          <x14:cfRule type="iconSet" priority="273" id="{38EF4E18-F7EB-4CBC-8C55-46D55D936F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CB6:CB86 CD6:CD86</xm:sqref>
        </x14:conditionalFormatting>
        <x14:conditionalFormatting xmlns:xm="http://schemas.microsoft.com/office/excel/2006/main">
          <x14:cfRule type="iconSet" priority="277" id="{2ED93967-B8EE-40C6-B705-02303DEBE39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CC6:CC86</xm:sqref>
        </x14:conditionalFormatting>
        <x14:conditionalFormatting xmlns:xm="http://schemas.microsoft.com/office/excel/2006/main">
          <x14:cfRule type="iconSet" priority="364" id="{1C5BA138-32E4-41E8-9432-37E39ADB5E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CE9:CF86 CE6:CE8</xm:sqref>
        </x14:conditionalFormatting>
        <x14:conditionalFormatting xmlns:xm="http://schemas.microsoft.com/office/excel/2006/main">
          <x14:cfRule type="iconSet" priority="4" id="{3328C8D5-F422-4ECE-95D7-6461AE2AAB8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5802FDE5-6996-4D2C-BE40-A6B530E986A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367" id="{7CAF3F73-2269-4025-BE96-86D4F06B71E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CG9:CH86 CH6:CH8</xm:sqref>
        </x14:conditionalFormatting>
        <x14:conditionalFormatting xmlns:xm="http://schemas.microsoft.com/office/excel/2006/main">
          <x14:cfRule type="iconSet" priority="285" id="{23D25AD8-649C-4A1F-B351-CFCF16EC503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CI6:CI86</xm:sqref>
        </x14:conditionalFormatting>
        <x14:conditionalFormatting xmlns:xm="http://schemas.microsoft.com/office/excel/2006/main">
          <x14:cfRule type="iconSet" priority="287" id="{37C97166-AEFA-4A27-8139-E34E55B0D2E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CJ6:CJ86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0EF46-744C-4C70-BB76-C9382D313906}">
  <dimension ref="A1:I32"/>
  <sheetViews>
    <sheetView topLeftCell="A15" workbookViewId="0">
      <selection activeCell="C6" sqref="C6:C32"/>
    </sheetView>
  </sheetViews>
  <sheetFormatPr defaultColWidth="11.42578125" defaultRowHeight="12.75"/>
  <cols>
    <col min="1" max="1" width="19" style="197" customWidth="1"/>
    <col min="2" max="2" width="22.140625" style="197" customWidth="1"/>
    <col min="3" max="3" width="34.140625" style="197" customWidth="1"/>
    <col min="4" max="5" width="37.42578125" style="197" customWidth="1"/>
    <col min="6" max="6" width="20.7109375" style="197" customWidth="1"/>
    <col min="7" max="7" width="47.42578125" style="197" customWidth="1"/>
    <col min="8" max="8" width="23.85546875" style="197" customWidth="1"/>
    <col min="9" max="9" width="8.85546875" style="197" hidden="1" customWidth="1"/>
    <col min="10" max="257" width="9.140625" style="197" customWidth="1"/>
    <col min="258" max="258" width="19" style="197" customWidth="1"/>
    <col min="259" max="259" width="22.140625" style="197" customWidth="1"/>
    <col min="260" max="260" width="34.140625" style="197" customWidth="1"/>
    <col min="261" max="261" width="37.42578125" style="197" customWidth="1"/>
    <col min="262" max="262" width="20.7109375" style="197" customWidth="1"/>
    <col min="263" max="263" width="47.42578125" style="197" customWidth="1"/>
    <col min="264" max="264" width="23.85546875" style="197" customWidth="1"/>
    <col min="265" max="265" width="0" style="197" hidden="1" customWidth="1"/>
    <col min="266" max="513" width="9.140625" style="197" customWidth="1"/>
    <col min="514" max="514" width="19" style="197" customWidth="1"/>
    <col min="515" max="515" width="22.140625" style="197" customWidth="1"/>
    <col min="516" max="516" width="34.140625" style="197" customWidth="1"/>
    <col min="517" max="517" width="37.42578125" style="197" customWidth="1"/>
    <col min="518" max="518" width="20.7109375" style="197" customWidth="1"/>
    <col min="519" max="519" width="47.42578125" style="197" customWidth="1"/>
    <col min="520" max="520" width="23.85546875" style="197" customWidth="1"/>
    <col min="521" max="521" width="0" style="197" hidden="1" customWidth="1"/>
    <col min="522" max="769" width="9.140625" style="197" customWidth="1"/>
    <col min="770" max="770" width="19" style="197" customWidth="1"/>
    <col min="771" max="771" width="22.140625" style="197" customWidth="1"/>
    <col min="772" max="772" width="34.140625" style="197" customWidth="1"/>
    <col min="773" max="773" width="37.42578125" style="197" customWidth="1"/>
    <col min="774" max="774" width="20.7109375" style="197" customWidth="1"/>
    <col min="775" max="775" width="47.42578125" style="197" customWidth="1"/>
    <col min="776" max="776" width="23.85546875" style="197" customWidth="1"/>
    <col min="777" max="777" width="0" style="197" hidden="1" customWidth="1"/>
    <col min="778" max="1025" width="9.140625" style="197" customWidth="1"/>
    <col min="1026" max="1026" width="19" style="197" customWidth="1"/>
    <col min="1027" max="1027" width="22.140625" style="197" customWidth="1"/>
    <col min="1028" max="1028" width="34.140625" style="197" customWidth="1"/>
    <col min="1029" max="1029" width="37.42578125" style="197" customWidth="1"/>
    <col min="1030" max="1030" width="20.7109375" style="197" customWidth="1"/>
    <col min="1031" max="1031" width="47.42578125" style="197" customWidth="1"/>
    <col min="1032" max="1032" width="23.85546875" style="197" customWidth="1"/>
    <col min="1033" max="1033" width="0" style="197" hidden="1" customWidth="1"/>
    <col min="1034" max="1281" width="9.140625" style="197" customWidth="1"/>
    <col min="1282" max="1282" width="19" style="197" customWidth="1"/>
    <col min="1283" max="1283" width="22.140625" style="197" customWidth="1"/>
    <col min="1284" max="1284" width="34.140625" style="197" customWidth="1"/>
    <col min="1285" max="1285" width="37.42578125" style="197" customWidth="1"/>
    <col min="1286" max="1286" width="20.7109375" style="197" customWidth="1"/>
    <col min="1287" max="1287" width="47.42578125" style="197" customWidth="1"/>
    <col min="1288" max="1288" width="23.85546875" style="197" customWidth="1"/>
    <col min="1289" max="1289" width="0" style="197" hidden="1" customWidth="1"/>
    <col min="1290" max="1537" width="9.140625" style="197" customWidth="1"/>
    <col min="1538" max="1538" width="19" style="197" customWidth="1"/>
    <col min="1539" max="1539" width="22.140625" style="197" customWidth="1"/>
    <col min="1540" max="1540" width="34.140625" style="197" customWidth="1"/>
    <col min="1541" max="1541" width="37.42578125" style="197" customWidth="1"/>
    <col min="1542" max="1542" width="20.7109375" style="197" customWidth="1"/>
    <col min="1543" max="1543" width="47.42578125" style="197" customWidth="1"/>
    <col min="1544" max="1544" width="23.85546875" style="197" customWidth="1"/>
    <col min="1545" max="1545" width="0" style="197" hidden="1" customWidth="1"/>
    <col min="1546" max="1793" width="9.140625" style="197" customWidth="1"/>
    <col min="1794" max="1794" width="19" style="197" customWidth="1"/>
    <col min="1795" max="1795" width="22.140625" style="197" customWidth="1"/>
    <col min="1796" max="1796" width="34.140625" style="197" customWidth="1"/>
    <col min="1797" max="1797" width="37.42578125" style="197" customWidth="1"/>
    <col min="1798" max="1798" width="20.7109375" style="197" customWidth="1"/>
    <col min="1799" max="1799" width="47.42578125" style="197" customWidth="1"/>
    <col min="1800" max="1800" width="23.85546875" style="197" customWidth="1"/>
    <col min="1801" max="1801" width="0" style="197" hidden="1" customWidth="1"/>
    <col min="1802" max="2049" width="9.140625" style="197" customWidth="1"/>
    <col min="2050" max="2050" width="19" style="197" customWidth="1"/>
    <col min="2051" max="2051" width="22.140625" style="197" customWidth="1"/>
    <col min="2052" max="2052" width="34.140625" style="197" customWidth="1"/>
    <col min="2053" max="2053" width="37.42578125" style="197" customWidth="1"/>
    <col min="2054" max="2054" width="20.7109375" style="197" customWidth="1"/>
    <col min="2055" max="2055" width="47.42578125" style="197" customWidth="1"/>
    <col min="2056" max="2056" width="23.85546875" style="197" customWidth="1"/>
    <col min="2057" max="2057" width="0" style="197" hidden="1" customWidth="1"/>
    <col min="2058" max="2305" width="9.140625" style="197" customWidth="1"/>
    <col min="2306" max="2306" width="19" style="197" customWidth="1"/>
    <col min="2307" max="2307" width="22.140625" style="197" customWidth="1"/>
    <col min="2308" max="2308" width="34.140625" style="197" customWidth="1"/>
    <col min="2309" max="2309" width="37.42578125" style="197" customWidth="1"/>
    <col min="2310" max="2310" width="20.7109375" style="197" customWidth="1"/>
    <col min="2311" max="2311" width="47.42578125" style="197" customWidth="1"/>
    <col min="2312" max="2312" width="23.85546875" style="197" customWidth="1"/>
    <col min="2313" max="2313" width="0" style="197" hidden="1" customWidth="1"/>
    <col min="2314" max="2561" width="9.140625" style="197" customWidth="1"/>
    <col min="2562" max="2562" width="19" style="197" customWidth="1"/>
    <col min="2563" max="2563" width="22.140625" style="197" customWidth="1"/>
    <col min="2564" max="2564" width="34.140625" style="197" customWidth="1"/>
    <col min="2565" max="2565" width="37.42578125" style="197" customWidth="1"/>
    <col min="2566" max="2566" width="20.7109375" style="197" customWidth="1"/>
    <col min="2567" max="2567" width="47.42578125" style="197" customWidth="1"/>
    <col min="2568" max="2568" width="23.85546875" style="197" customWidth="1"/>
    <col min="2569" max="2569" width="0" style="197" hidden="1" customWidth="1"/>
    <col min="2570" max="2817" width="9.140625" style="197" customWidth="1"/>
    <col min="2818" max="2818" width="19" style="197" customWidth="1"/>
    <col min="2819" max="2819" width="22.140625" style="197" customWidth="1"/>
    <col min="2820" max="2820" width="34.140625" style="197" customWidth="1"/>
    <col min="2821" max="2821" width="37.42578125" style="197" customWidth="1"/>
    <col min="2822" max="2822" width="20.7109375" style="197" customWidth="1"/>
    <col min="2823" max="2823" width="47.42578125" style="197" customWidth="1"/>
    <col min="2824" max="2824" width="23.85546875" style="197" customWidth="1"/>
    <col min="2825" max="2825" width="0" style="197" hidden="1" customWidth="1"/>
    <col min="2826" max="3073" width="9.140625" style="197" customWidth="1"/>
    <col min="3074" max="3074" width="19" style="197" customWidth="1"/>
    <col min="3075" max="3075" width="22.140625" style="197" customWidth="1"/>
    <col min="3076" max="3076" width="34.140625" style="197" customWidth="1"/>
    <col min="3077" max="3077" width="37.42578125" style="197" customWidth="1"/>
    <col min="3078" max="3078" width="20.7109375" style="197" customWidth="1"/>
    <col min="3079" max="3079" width="47.42578125" style="197" customWidth="1"/>
    <col min="3080" max="3080" width="23.85546875" style="197" customWidth="1"/>
    <col min="3081" max="3081" width="0" style="197" hidden="1" customWidth="1"/>
    <col min="3082" max="3329" width="9.140625" style="197" customWidth="1"/>
    <col min="3330" max="3330" width="19" style="197" customWidth="1"/>
    <col min="3331" max="3331" width="22.140625" style="197" customWidth="1"/>
    <col min="3332" max="3332" width="34.140625" style="197" customWidth="1"/>
    <col min="3333" max="3333" width="37.42578125" style="197" customWidth="1"/>
    <col min="3334" max="3334" width="20.7109375" style="197" customWidth="1"/>
    <col min="3335" max="3335" width="47.42578125" style="197" customWidth="1"/>
    <col min="3336" max="3336" width="23.85546875" style="197" customWidth="1"/>
    <col min="3337" max="3337" width="0" style="197" hidden="1" customWidth="1"/>
    <col min="3338" max="3585" width="9.140625" style="197" customWidth="1"/>
    <col min="3586" max="3586" width="19" style="197" customWidth="1"/>
    <col min="3587" max="3587" width="22.140625" style="197" customWidth="1"/>
    <col min="3588" max="3588" width="34.140625" style="197" customWidth="1"/>
    <col min="3589" max="3589" width="37.42578125" style="197" customWidth="1"/>
    <col min="3590" max="3590" width="20.7109375" style="197" customWidth="1"/>
    <col min="3591" max="3591" width="47.42578125" style="197" customWidth="1"/>
    <col min="3592" max="3592" width="23.85546875" style="197" customWidth="1"/>
    <col min="3593" max="3593" width="0" style="197" hidden="1" customWidth="1"/>
    <col min="3594" max="3841" width="9.140625" style="197" customWidth="1"/>
    <col min="3842" max="3842" width="19" style="197" customWidth="1"/>
    <col min="3843" max="3843" width="22.140625" style="197" customWidth="1"/>
    <col min="3844" max="3844" width="34.140625" style="197" customWidth="1"/>
    <col min="3845" max="3845" width="37.42578125" style="197" customWidth="1"/>
    <col min="3846" max="3846" width="20.7109375" style="197" customWidth="1"/>
    <col min="3847" max="3847" width="47.42578125" style="197" customWidth="1"/>
    <col min="3848" max="3848" width="23.85546875" style="197" customWidth="1"/>
    <col min="3849" max="3849" width="0" style="197" hidden="1" customWidth="1"/>
    <col min="3850" max="4097" width="9.140625" style="197" customWidth="1"/>
    <col min="4098" max="4098" width="19" style="197" customWidth="1"/>
    <col min="4099" max="4099" width="22.140625" style="197" customWidth="1"/>
    <col min="4100" max="4100" width="34.140625" style="197" customWidth="1"/>
    <col min="4101" max="4101" width="37.42578125" style="197" customWidth="1"/>
    <col min="4102" max="4102" width="20.7109375" style="197" customWidth="1"/>
    <col min="4103" max="4103" width="47.42578125" style="197" customWidth="1"/>
    <col min="4104" max="4104" width="23.85546875" style="197" customWidth="1"/>
    <col min="4105" max="4105" width="0" style="197" hidden="1" customWidth="1"/>
    <col min="4106" max="4353" width="9.140625" style="197" customWidth="1"/>
    <col min="4354" max="4354" width="19" style="197" customWidth="1"/>
    <col min="4355" max="4355" width="22.140625" style="197" customWidth="1"/>
    <col min="4356" max="4356" width="34.140625" style="197" customWidth="1"/>
    <col min="4357" max="4357" width="37.42578125" style="197" customWidth="1"/>
    <col min="4358" max="4358" width="20.7109375" style="197" customWidth="1"/>
    <col min="4359" max="4359" width="47.42578125" style="197" customWidth="1"/>
    <col min="4360" max="4360" width="23.85546875" style="197" customWidth="1"/>
    <col min="4361" max="4361" width="0" style="197" hidden="1" customWidth="1"/>
    <col min="4362" max="4609" width="9.140625" style="197" customWidth="1"/>
    <col min="4610" max="4610" width="19" style="197" customWidth="1"/>
    <col min="4611" max="4611" width="22.140625" style="197" customWidth="1"/>
    <col min="4612" max="4612" width="34.140625" style="197" customWidth="1"/>
    <col min="4613" max="4613" width="37.42578125" style="197" customWidth="1"/>
    <col min="4614" max="4614" width="20.7109375" style="197" customWidth="1"/>
    <col min="4615" max="4615" width="47.42578125" style="197" customWidth="1"/>
    <col min="4616" max="4616" width="23.85546875" style="197" customWidth="1"/>
    <col min="4617" max="4617" width="0" style="197" hidden="1" customWidth="1"/>
    <col min="4618" max="4865" width="9.140625" style="197" customWidth="1"/>
    <col min="4866" max="4866" width="19" style="197" customWidth="1"/>
    <col min="4867" max="4867" width="22.140625" style="197" customWidth="1"/>
    <col min="4868" max="4868" width="34.140625" style="197" customWidth="1"/>
    <col min="4869" max="4869" width="37.42578125" style="197" customWidth="1"/>
    <col min="4870" max="4870" width="20.7109375" style="197" customWidth="1"/>
    <col min="4871" max="4871" width="47.42578125" style="197" customWidth="1"/>
    <col min="4872" max="4872" width="23.85546875" style="197" customWidth="1"/>
    <col min="4873" max="4873" width="0" style="197" hidden="1" customWidth="1"/>
    <col min="4874" max="5121" width="9.140625" style="197" customWidth="1"/>
    <col min="5122" max="5122" width="19" style="197" customWidth="1"/>
    <col min="5123" max="5123" width="22.140625" style="197" customWidth="1"/>
    <col min="5124" max="5124" width="34.140625" style="197" customWidth="1"/>
    <col min="5125" max="5125" width="37.42578125" style="197" customWidth="1"/>
    <col min="5126" max="5126" width="20.7109375" style="197" customWidth="1"/>
    <col min="5127" max="5127" width="47.42578125" style="197" customWidth="1"/>
    <col min="5128" max="5128" width="23.85546875" style="197" customWidth="1"/>
    <col min="5129" max="5129" width="0" style="197" hidden="1" customWidth="1"/>
    <col min="5130" max="5377" width="9.140625" style="197" customWidth="1"/>
    <col min="5378" max="5378" width="19" style="197" customWidth="1"/>
    <col min="5379" max="5379" width="22.140625" style="197" customWidth="1"/>
    <col min="5380" max="5380" width="34.140625" style="197" customWidth="1"/>
    <col min="5381" max="5381" width="37.42578125" style="197" customWidth="1"/>
    <col min="5382" max="5382" width="20.7109375" style="197" customWidth="1"/>
    <col min="5383" max="5383" width="47.42578125" style="197" customWidth="1"/>
    <col min="5384" max="5384" width="23.85546875" style="197" customWidth="1"/>
    <col min="5385" max="5385" width="0" style="197" hidden="1" customWidth="1"/>
    <col min="5386" max="5633" width="9.140625" style="197" customWidth="1"/>
    <col min="5634" max="5634" width="19" style="197" customWidth="1"/>
    <col min="5635" max="5635" width="22.140625" style="197" customWidth="1"/>
    <col min="5636" max="5636" width="34.140625" style="197" customWidth="1"/>
    <col min="5637" max="5637" width="37.42578125" style="197" customWidth="1"/>
    <col min="5638" max="5638" width="20.7109375" style="197" customWidth="1"/>
    <col min="5639" max="5639" width="47.42578125" style="197" customWidth="1"/>
    <col min="5640" max="5640" width="23.85546875" style="197" customWidth="1"/>
    <col min="5641" max="5641" width="0" style="197" hidden="1" customWidth="1"/>
    <col min="5642" max="5889" width="9.140625" style="197" customWidth="1"/>
    <col min="5890" max="5890" width="19" style="197" customWidth="1"/>
    <col min="5891" max="5891" width="22.140625" style="197" customWidth="1"/>
    <col min="5892" max="5892" width="34.140625" style="197" customWidth="1"/>
    <col min="5893" max="5893" width="37.42578125" style="197" customWidth="1"/>
    <col min="5894" max="5894" width="20.7109375" style="197" customWidth="1"/>
    <col min="5895" max="5895" width="47.42578125" style="197" customWidth="1"/>
    <col min="5896" max="5896" width="23.85546875" style="197" customWidth="1"/>
    <col min="5897" max="5897" width="0" style="197" hidden="1" customWidth="1"/>
    <col min="5898" max="6145" width="9.140625" style="197" customWidth="1"/>
    <col min="6146" max="6146" width="19" style="197" customWidth="1"/>
    <col min="6147" max="6147" width="22.140625" style="197" customWidth="1"/>
    <col min="6148" max="6148" width="34.140625" style="197" customWidth="1"/>
    <col min="6149" max="6149" width="37.42578125" style="197" customWidth="1"/>
    <col min="6150" max="6150" width="20.7109375" style="197" customWidth="1"/>
    <col min="6151" max="6151" width="47.42578125" style="197" customWidth="1"/>
    <col min="6152" max="6152" width="23.85546875" style="197" customWidth="1"/>
    <col min="6153" max="6153" width="0" style="197" hidden="1" customWidth="1"/>
    <col min="6154" max="6401" width="9.140625" style="197" customWidth="1"/>
    <col min="6402" max="6402" width="19" style="197" customWidth="1"/>
    <col min="6403" max="6403" width="22.140625" style="197" customWidth="1"/>
    <col min="6404" max="6404" width="34.140625" style="197" customWidth="1"/>
    <col min="6405" max="6405" width="37.42578125" style="197" customWidth="1"/>
    <col min="6406" max="6406" width="20.7109375" style="197" customWidth="1"/>
    <col min="6407" max="6407" width="47.42578125" style="197" customWidth="1"/>
    <col min="6408" max="6408" width="23.85546875" style="197" customWidth="1"/>
    <col min="6409" max="6409" width="0" style="197" hidden="1" customWidth="1"/>
    <col min="6410" max="6657" width="9.140625" style="197" customWidth="1"/>
    <col min="6658" max="6658" width="19" style="197" customWidth="1"/>
    <col min="6659" max="6659" width="22.140625" style="197" customWidth="1"/>
    <col min="6660" max="6660" width="34.140625" style="197" customWidth="1"/>
    <col min="6661" max="6661" width="37.42578125" style="197" customWidth="1"/>
    <col min="6662" max="6662" width="20.7109375" style="197" customWidth="1"/>
    <col min="6663" max="6663" width="47.42578125" style="197" customWidth="1"/>
    <col min="6664" max="6664" width="23.85546875" style="197" customWidth="1"/>
    <col min="6665" max="6665" width="0" style="197" hidden="1" customWidth="1"/>
    <col min="6666" max="6913" width="9.140625" style="197" customWidth="1"/>
    <col min="6914" max="6914" width="19" style="197" customWidth="1"/>
    <col min="6915" max="6915" width="22.140625" style="197" customWidth="1"/>
    <col min="6916" max="6916" width="34.140625" style="197" customWidth="1"/>
    <col min="6917" max="6917" width="37.42578125" style="197" customWidth="1"/>
    <col min="6918" max="6918" width="20.7109375" style="197" customWidth="1"/>
    <col min="6919" max="6919" width="47.42578125" style="197" customWidth="1"/>
    <col min="6920" max="6920" width="23.85546875" style="197" customWidth="1"/>
    <col min="6921" max="6921" width="0" style="197" hidden="1" customWidth="1"/>
    <col min="6922" max="7169" width="9.140625" style="197" customWidth="1"/>
    <col min="7170" max="7170" width="19" style="197" customWidth="1"/>
    <col min="7171" max="7171" width="22.140625" style="197" customWidth="1"/>
    <col min="7172" max="7172" width="34.140625" style="197" customWidth="1"/>
    <col min="7173" max="7173" width="37.42578125" style="197" customWidth="1"/>
    <col min="7174" max="7174" width="20.7109375" style="197" customWidth="1"/>
    <col min="7175" max="7175" width="47.42578125" style="197" customWidth="1"/>
    <col min="7176" max="7176" width="23.85546875" style="197" customWidth="1"/>
    <col min="7177" max="7177" width="0" style="197" hidden="1" customWidth="1"/>
    <col min="7178" max="7425" width="9.140625" style="197" customWidth="1"/>
    <col min="7426" max="7426" width="19" style="197" customWidth="1"/>
    <col min="7427" max="7427" width="22.140625" style="197" customWidth="1"/>
    <col min="7428" max="7428" width="34.140625" style="197" customWidth="1"/>
    <col min="7429" max="7429" width="37.42578125" style="197" customWidth="1"/>
    <col min="7430" max="7430" width="20.7109375" style="197" customWidth="1"/>
    <col min="7431" max="7431" width="47.42578125" style="197" customWidth="1"/>
    <col min="7432" max="7432" width="23.85546875" style="197" customWidth="1"/>
    <col min="7433" max="7433" width="0" style="197" hidden="1" customWidth="1"/>
    <col min="7434" max="7681" width="9.140625" style="197" customWidth="1"/>
    <col min="7682" max="7682" width="19" style="197" customWidth="1"/>
    <col min="7683" max="7683" width="22.140625" style="197" customWidth="1"/>
    <col min="7684" max="7684" width="34.140625" style="197" customWidth="1"/>
    <col min="7685" max="7685" width="37.42578125" style="197" customWidth="1"/>
    <col min="7686" max="7686" width="20.7109375" style="197" customWidth="1"/>
    <col min="7687" max="7687" width="47.42578125" style="197" customWidth="1"/>
    <col min="7688" max="7688" width="23.85546875" style="197" customWidth="1"/>
    <col min="7689" max="7689" width="0" style="197" hidden="1" customWidth="1"/>
    <col min="7690" max="7937" width="9.140625" style="197" customWidth="1"/>
    <col min="7938" max="7938" width="19" style="197" customWidth="1"/>
    <col min="7939" max="7939" width="22.140625" style="197" customWidth="1"/>
    <col min="7940" max="7940" width="34.140625" style="197" customWidth="1"/>
    <col min="7941" max="7941" width="37.42578125" style="197" customWidth="1"/>
    <col min="7942" max="7942" width="20.7109375" style="197" customWidth="1"/>
    <col min="7943" max="7943" width="47.42578125" style="197" customWidth="1"/>
    <col min="7944" max="7944" width="23.85546875" style="197" customWidth="1"/>
    <col min="7945" max="7945" width="0" style="197" hidden="1" customWidth="1"/>
    <col min="7946" max="8193" width="9.140625" style="197" customWidth="1"/>
    <col min="8194" max="8194" width="19" style="197" customWidth="1"/>
    <col min="8195" max="8195" width="22.140625" style="197" customWidth="1"/>
    <col min="8196" max="8196" width="34.140625" style="197" customWidth="1"/>
    <col min="8197" max="8197" width="37.42578125" style="197" customWidth="1"/>
    <col min="8198" max="8198" width="20.7109375" style="197" customWidth="1"/>
    <col min="8199" max="8199" width="47.42578125" style="197" customWidth="1"/>
    <col min="8200" max="8200" width="23.85546875" style="197" customWidth="1"/>
    <col min="8201" max="8201" width="0" style="197" hidden="1" customWidth="1"/>
    <col min="8202" max="8449" width="9.140625" style="197" customWidth="1"/>
    <col min="8450" max="8450" width="19" style="197" customWidth="1"/>
    <col min="8451" max="8451" width="22.140625" style="197" customWidth="1"/>
    <col min="8452" max="8452" width="34.140625" style="197" customWidth="1"/>
    <col min="8453" max="8453" width="37.42578125" style="197" customWidth="1"/>
    <col min="8454" max="8454" width="20.7109375" style="197" customWidth="1"/>
    <col min="8455" max="8455" width="47.42578125" style="197" customWidth="1"/>
    <col min="8456" max="8456" width="23.85546875" style="197" customWidth="1"/>
    <col min="8457" max="8457" width="0" style="197" hidden="1" customWidth="1"/>
    <col min="8458" max="8705" width="9.140625" style="197" customWidth="1"/>
    <col min="8706" max="8706" width="19" style="197" customWidth="1"/>
    <col min="8707" max="8707" width="22.140625" style="197" customWidth="1"/>
    <col min="8708" max="8708" width="34.140625" style="197" customWidth="1"/>
    <col min="8709" max="8709" width="37.42578125" style="197" customWidth="1"/>
    <col min="8710" max="8710" width="20.7109375" style="197" customWidth="1"/>
    <col min="8711" max="8711" width="47.42578125" style="197" customWidth="1"/>
    <col min="8712" max="8712" width="23.85546875" style="197" customWidth="1"/>
    <col min="8713" max="8713" width="0" style="197" hidden="1" customWidth="1"/>
    <col min="8714" max="8961" width="9.140625" style="197" customWidth="1"/>
    <col min="8962" max="8962" width="19" style="197" customWidth="1"/>
    <col min="8963" max="8963" width="22.140625" style="197" customWidth="1"/>
    <col min="8964" max="8964" width="34.140625" style="197" customWidth="1"/>
    <col min="8965" max="8965" width="37.42578125" style="197" customWidth="1"/>
    <col min="8966" max="8966" width="20.7109375" style="197" customWidth="1"/>
    <col min="8967" max="8967" width="47.42578125" style="197" customWidth="1"/>
    <col min="8968" max="8968" width="23.85546875" style="197" customWidth="1"/>
    <col min="8969" max="8969" width="0" style="197" hidden="1" customWidth="1"/>
    <col min="8970" max="9217" width="9.140625" style="197" customWidth="1"/>
    <col min="9218" max="9218" width="19" style="197" customWidth="1"/>
    <col min="9219" max="9219" width="22.140625" style="197" customWidth="1"/>
    <col min="9220" max="9220" width="34.140625" style="197" customWidth="1"/>
    <col min="9221" max="9221" width="37.42578125" style="197" customWidth="1"/>
    <col min="9222" max="9222" width="20.7109375" style="197" customWidth="1"/>
    <col min="9223" max="9223" width="47.42578125" style="197" customWidth="1"/>
    <col min="9224" max="9224" width="23.85546875" style="197" customWidth="1"/>
    <col min="9225" max="9225" width="0" style="197" hidden="1" customWidth="1"/>
    <col min="9226" max="9473" width="9.140625" style="197" customWidth="1"/>
    <col min="9474" max="9474" width="19" style="197" customWidth="1"/>
    <col min="9475" max="9475" width="22.140625" style="197" customWidth="1"/>
    <col min="9476" max="9476" width="34.140625" style="197" customWidth="1"/>
    <col min="9477" max="9477" width="37.42578125" style="197" customWidth="1"/>
    <col min="9478" max="9478" width="20.7109375" style="197" customWidth="1"/>
    <col min="9479" max="9479" width="47.42578125" style="197" customWidth="1"/>
    <col min="9480" max="9480" width="23.85546875" style="197" customWidth="1"/>
    <col min="9481" max="9481" width="0" style="197" hidden="1" customWidth="1"/>
    <col min="9482" max="9729" width="9.140625" style="197" customWidth="1"/>
    <col min="9730" max="9730" width="19" style="197" customWidth="1"/>
    <col min="9731" max="9731" width="22.140625" style="197" customWidth="1"/>
    <col min="9732" max="9732" width="34.140625" style="197" customWidth="1"/>
    <col min="9733" max="9733" width="37.42578125" style="197" customWidth="1"/>
    <col min="9734" max="9734" width="20.7109375" style="197" customWidth="1"/>
    <col min="9735" max="9735" width="47.42578125" style="197" customWidth="1"/>
    <col min="9736" max="9736" width="23.85546875" style="197" customWidth="1"/>
    <col min="9737" max="9737" width="0" style="197" hidden="1" customWidth="1"/>
    <col min="9738" max="9985" width="9.140625" style="197" customWidth="1"/>
    <col min="9986" max="9986" width="19" style="197" customWidth="1"/>
    <col min="9987" max="9987" width="22.140625" style="197" customWidth="1"/>
    <col min="9988" max="9988" width="34.140625" style="197" customWidth="1"/>
    <col min="9989" max="9989" width="37.42578125" style="197" customWidth="1"/>
    <col min="9990" max="9990" width="20.7109375" style="197" customWidth="1"/>
    <col min="9991" max="9991" width="47.42578125" style="197" customWidth="1"/>
    <col min="9992" max="9992" width="23.85546875" style="197" customWidth="1"/>
    <col min="9993" max="9993" width="0" style="197" hidden="1" customWidth="1"/>
    <col min="9994" max="10241" width="9.140625" style="197" customWidth="1"/>
    <col min="10242" max="10242" width="19" style="197" customWidth="1"/>
    <col min="10243" max="10243" width="22.140625" style="197" customWidth="1"/>
    <col min="10244" max="10244" width="34.140625" style="197" customWidth="1"/>
    <col min="10245" max="10245" width="37.42578125" style="197" customWidth="1"/>
    <col min="10246" max="10246" width="20.7109375" style="197" customWidth="1"/>
    <col min="10247" max="10247" width="47.42578125" style="197" customWidth="1"/>
    <col min="10248" max="10248" width="23.85546875" style="197" customWidth="1"/>
    <col min="10249" max="10249" width="0" style="197" hidden="1" customWidth="1"/>
    <col min="10250" max="10497" width="9.140625" style="197" customWidth="1"/>
    <col min="10498" max="10498" width="19" style="197" customWidth="1"/>
    <col min="10499" max="10499" width="22.140625" style="197" customWidth="1"/>
    <col min="10500" max="10500" width="34.140625" style="197" customWidth="1"/>
    <col min="10501" max="10501" width="37.42578125" style="197" customWidth="1"/>
    <col min="10502" max="10502" width="20.7109375" style="197" customWidth="1"/>
    <col min="10503" max="10503" width="47.42578125" style="197" customWidth="1"/>
    <col min="10504" max="10504" width="23.85546875" style="197" customWidth="1"/>
    <col min="10505" max="10505" width="0" style="197" hidden="1" customWidth="1"/>
    <col min="10506" max="10753" width="9.140625" style="197" customWidth="1"/>
    <col min="10754" max="10754" width="19" style="197" customWidth="1"/>
    <col min="10755" max="10755" width="22.140625" style="197" customWidth="1"/>
    <col min="10756" max="10756" width="34.140625" style="197" customWidth="1"/>
    <col min="10757" max="10757" width="37.42578125" style="197" customWidth="1"/>
    <col min="10758" max="10758" width="20.7109375" style="197" customWidth="1"/>
    <col min="10759" max="10759" width="47.42578125" style="197" customWidth="1"/>
    <col min="10760" max="10760" width="23.85546875" style="197" customWidth="1"/>
    <col min="10761" max="10761" width="0" style="197" hidden="1" customWidth="1"/>
    <col min="10762" max="11009" width="9.140625" style="197" customWidth="1"/>
    <col min="11010" max="11010" width="19" style="197" customWidth="1"/>
    <col min="11011" max="11011" width="22.140625" style="197" customWidth="1"/>
    <col min="11012" max="11012" width="34.140625" style="197" customWidth="1"/>
    <col min="11013" max="11013" width="37.42578125" style="197" customWidth="1"/>
    <col min="11014" max="11014" width="20.7109375" style="197" customWidth="1"/>
    <col min="11015" max="11015" width="47.42578125" style="197" customWidth="1"/>
    <col min="11016" max="11016" width="23.85546875" style="197" customWidth="1"/>
    <col min="11017" max="11017" width="0" style="197" hidden="1" customWidth="1"/>
    <col min="11018" max="11265" width="9.140625" style="197" customWidth="1"/>
    <col min="11266" max="11266" width="19" style="197" customWidth="1"/>
    <col min="11267" max="11267" width="22.140625" style="197" customWidth="1"/>
    <col min="11268" max="11268" width="34.140625" style="197" customWidth="1"/>
    <col min="11269" max="11269" width="37.42578125" style="197" customWidth="1"/>
    <col min="11270" max="11270" width="20.7109375" style="197" customWidth="1"/>
    <col min="11271" max="11271" width="47.42578125" style="197" customWidth="1"/>
    <col min="11272" max="11272" width="23.85546875" style="197" customWidth="1"/>
    <col min="11273" max="11273" width="0" style="197" hidden="1" customWidth="1"/>
    <col min="11274" max="11521" width="9.140625" style="197" customWidth="1"/>
    <col min="11522" max="11522" width="19" style="197" customWidth="1"/>
    <col min="11523" max="11523" width="22.140625" style="197" customWidth="1"/>
    <col min="11524" max="11524" width="34.140625" style="197" customWidth="1"/>
    <col min="11525" max="11525" width="37.42578125" style="197" customWidth="1"/>
    <col min="11526" max="11526" width="20.7109375" style="197" customWidth="1"/>
    <col min="11527" max="11527" width="47.42578125" style="197" customWidth="1"/>
    <col min="11528" max="11528" width="23.85546875" style="197" customWidth="1"/>
    <col min="11529" max="11529" width="0" style="197" hidden="1" customWidth="1"/>
    <col min="11530" max="11777" width="9.140625" style="197" customWidth="1"/>
    <col min="11778" max="11778" width="19" style="197" customWidth="1"/>
    <col min="11779" max="11779" width="22.140625" style="197" customWidth="1"/>
    <col min="11780" max="11780" width="34.140625" style="197" customWidth="1"/>
    <col min="11781" max="11781" width="37.42578125" style="197" customWidth="1"/>
    <col min="11782" max="11782" width="20.7109375" style="197" customWidth="1"/>
    <col min="11783" max="11783" width="47.42578125" style="197" customWidth="1"/>
    <col min="11784" max="11784" width="23.85546875" style="197" customWidth="1"/>
    <col min="11785" max="11785" width="0" style="197" hidden="1" customWidth="1"/>
    <col min="11786" max="12033" width="9.140625" style="197" customWidth="1"/>
    <col min="12034" max="12034" width="19" style="197" customWidth="1"/>
    <col min="12035" max="12035" width="22.140625" style="197" customWidth="1"/>
    <col min="12036" max="12036" width="34.140625" style="197" customWidth="1"/>
    <col min="12037" max="12037" width="37.42578125" style="197" customWidth="1"/>
    <col min="12038" max="12038" width="20.7109375" style="197" customWidth="1"/>
    <col min="12039" max="12039" width="47.42578125" style="197" customWidth="1"/>
    <col min="12040" max="12040" width="23.85546875" style="197" customWidth="1"/>
    <col min="12041" max="12041" width="0" style="197" hidden="1" customWidth="1"/>
    <col min="12042" max="12289" width="9.140625" style="197" customWidth="1"/>
    <col min="12290" max="12290" width="19" style="197" customWidth="1"/>
    <col min="12291" max="12291" width="22.140625" style="197" customWidth="1"/>
    <col min="12292" max="12292" width="34.140625" style="197" customWidth="1"/>
    <col min="12293" max="12293" width="37.42578125" style="197" customWidth="1"/>
    <col min="12294" max="12294" width="20.7109375" style="197" customWidth="1"/>
    <col min="12295" max="12295" width="47.42578125" style="197" customWidth="1"/>
    <col min="12296" max="12296" width="23.85546875" style="197" customWidth="1"/>
    <col min="12297" max="12297" width="0" style="197" hidden="1" customWidth="1"/>
    <col min="12298" max="12545" width="9.140625" style="197" customWidth="1"/>
    <col min="12546" max="12546" width="19" style="197" customWidth="1"/>
    <col min="12547" max="12547" width="22.140625" style="197" customWidth="1"/>
    <col min="12548" max="12548" width="34.140625" style="197" customWidth="1"/>
    <col min="12549" max="12549" width="37.42578125" style="197" customWidth="1"/>
    <col min="12550" max="12550" width="20.7109375" style="197" customWidth="1"/>
    <col min="12551" max="12551" width="47.42578125" style="197" customWidth="1"/>
    <col min="12552" max="12552" width="23.85546875" style="197" customWidth="1"/>
    <col min="12553" max="12553" width="0" style="197" hidden="1" customWidth="1"/>
    <col min="12554" max="12801" width="9.140625" style="197" customWidth="1"/>
    <col min="12802" max="12802" width="19" style="197" customWidth="1"/>
    <col min="12803" max="12803" width="22.140625" style="197" customWidth="1"/>
    <col min="12804" max="12804" width="34.140625" style="197" customWidth="1"/>
    <col min="12805" max="12805" width="37.42578125" style="197" customWidth="1"/>
    <col min="12806" max="12806" width="20.7109375" style="197" customWidth="1"/>
    <col min="12807" max="12807" width="47.42578125" style="197" customWidth="1"/>
    <col min="12808" max="12808" width="23.85546875" style="197" customWidth="1"/>
    <col min="12809" max="12809" width="0" style="197" hidden="1" customWidth="1"/>
    <col min="12810" max="13057" width="9.140625" style="197" customWidth="1"/>
    <col min="13058" max="13058" width="19" style="197" customWidth="1"/>
    <col min="13059" max="13059" width="22.140625" style="197" customWidth="1"/>
    <col min="13060" max="13060" width="34.140625" style="197" customWidth="1"/>
    <col min="13061" max="13061" width="37.42578125" style="197" customWidth="1"/>
    <col min="13062" max="13062" width="20.7109375" style="197" customWidth="1"/>
    <col min="13063" max="13063" width="47.42578125" style="197" customWidth="1"/>
    <col min="13064" max="13064" width="23.85546875" style="197" customWidth="1"/>
    <col min="13065" max="13065" width="0" style="197" hidden="1" customWidth="1"/>
    <col min="13066" max="13313" width="9.140625" style="197" customWidth="1"/>
    <col min="13314" max="13314" width="19" style="197" customWidth="1"/>
    <col min="13315" max="13315" width="22.140625" style="197" customWidth="1"/>
    <col min="13316" max="13316" width="34.140625" style="197" customWidth="1"/>
    <col min="13317" max="13317" width="37.42578125" style="197" customWidth="1"/>
    <col min="13318" max="13318" width="20.7109375" style="197" customWidth="1"/>
    <col min="13319" max="13319" width="47.42578125" style="197" customWidth="1"/>
    <col min="13320" max="13320" width="23.85546875" style="197" customWidth="1"/>
    <col min="13321" max="13321" width="0" style="197" hidden="1" customWidth="1"/>
    <col min="13322" max="13569" width="9.140625" style="197" customWidth="1"/>
    <col min="13570" max="13570" width="19" style="197" customWidth="1"/>
    <col min="13571" max="13571" width="22.140625" style="197" customWidth="1"/>
    <col min="13572" max="13572" width="34.140625" style="197" customWidth="1"/>
    <col min="13573" max="13573" width="37.42578125" style="197" customWidth="1"/>
    <col min="13574" max="13574" width="20.7109375" style="197" customWidth="1"/>
    <col min="13575" max="13575" width="47.42578125" style="197" customWidth="1"/>
    <col min="13576" max="13576" width="23.85546875" style="197" customWidth="1"/>
    <col min="13577" max="13577" width="0" style="197" hidden="1" customWidth="1"/>
    <col min="13578" max="13825" width="9.140625" style="197" customWidth="1"/>
    <col min="13826" max="13826" width="19" style="197" customWidth="1"/>
    <col min="13827" max="13827" width="22.140625" style="197" customWidth="1"/>
    <col min="13828" max="13828" width="34.140625" style="197" customWidth="1"/>
    <col min="13829" max="13829" width="37.42578125" style="197" customWidth="1"/>
    <col min="13830" max="13830" width="20.7109375" style="197" customWidth="1"/>
    <col min="13831" max="13831" width="47.42578125" style="197" customWidth="1"/>
    <col min="13832" max="13832" width="23.85546875" style="197" customWidth="1"/>
    <col min="13833" max="13833" width="0" style="197" hidden="1" customWidth="1"/>
    <col min="13834" max="14081" width="9.140625" style="197" customWidth="1"/>
    <col min="14082" max="14082" width="19" style="197" customWidth="1"/>
    <col min="14083" max="14083" width="22.140625" style="197" customWidth="1"/>
    <col min="14084" max="14084" width="34.140625" style="197" customWidth="1"/>
    <col min="14085" max="14085" width="37.42578125" style="197" customWidth="1"/>
    <col min="14086" max="14086" width="20.7109375" style="197" customWidth="1"/>
    <col min="14087" max="14087" width="47.42578125" style="197" customWidth="1"/>
    <col min="14088" max="14088" width="23.85546875" style="197" customWidth="1"/>
    <col min="14089" max="14089" width="0" style="197" hidden="1" customWidth="1"/>
    <col min="14090" max="14337" width="9.140625" style="197" customWidth="1"/>
    <col min="14338" max="14338" width="19" style="197" customWidth="1"/>
    <col min="14339" max="14339" width="22.140625" style="197" customWidth="1"/>
    <col min="14340" max="14340" width="34.140625" style="197" customWidth="1"/>
    <col min="14341" max="14341" width="37.42578125" style="197" customWidth="1"/>
    <col min="14342" max="14342" width="20.7109375" style="197" customWidth="1"/>
    <col min="14343" max="14343" width="47.42578125" style="197" customWidth="1"/>
    <col min="14344" max="14344" width="23.85546875" style="197" customWidth="1"/>
    <col min="14345" max="14345" width="0" style="197" hidden="1" customWidth="1"/>
    <col min="14346" max="14593" width="9.140625" style="197" customWidth="1"/>
    <col min="14594" max="14594" width="19" style="197" customWidth="1"/>
    <col min="14595" max="14595" width="22.140625" style="197" customWidth="1"/>
    <col min="14596" max="14596" width="34.140625" style="197" customWidth="1"/>
    <col min="14597" max="14597" width="37.42578125" style="197" customWidth="1"/>
    <col min="14598" max="14598" width="20.7109375" style="197" customWidth="1"/>
    <col min="14599" max="14599" width="47.42578125" style="197" customWidth="1"/>
    <col min="14600" max="14600" width="23.85546875" style="197" customWidth="1"/>
    <col min="14601" max="14601" width="0" style="197" hidden="1" customWidth="1"/>
    <col min="14602" max="14849" width="9.140625" style="197" customWidth="1"/>
    <col min="14850" max="14850" width="19" style="197" customWidth="1"/>
    <col min="14851" max="14851" width="22.140625" style="197" customWidth="1"/>
    <col min="14852" max="14852" width="34.140625" style="197" customWidth="1"/>
    <col min="14853" max="14853" width="37.42578125" style="197" customWidth="1"/>
    <col min="14854" max="14854" width="20.7109375" style="197" customWidth="1"/>
    <col min="14855" max="14855" width="47.42578125" style="197" customWidth="1"/>
    <col min="14856" max="14856" width="23.85546875" style="197" customWidth="1"/>
    <col min="14857" max="14857" width="0" style="197" hidden="1" customWidth="1"/>
    <col min="14858" max="15105" width="9.140625" style="197" customWidth="1"/>
    <col min="15106" max="15106" width="19" style="197" customWidth="1"/>
    <col min="15107" max="15107" width="22.140625" style="197" customWidth="1"/>
    <col min="15108" max="15108" width="34.140625" style="197" customWidth="1"/>
    <col min="15109" max="15109" width="37.42578125" style="197" customWidth="1"/>
    <col min="15110" max="15110" width="20.7109375" style="197" customWidth="1"/>
    <col min="15111" max="15111" width="47.42578125" style="197" customWidth="1"/>
    <col min="15112" max="15112" width="23.85546875" style="197" customWidth="1"/>
    <col min="15113" max="15113" width="0" style="197" hidden="1" customWidth="1"/>
    <col min="15114" max="15361" width="9.140625" style="197" customWidth="1"/>
    <col min="15362" max="15362" width="19" style="197" customWidth="1"/>
    <col min="15363" max="15363" width="22.140625" style="197" customWidth="1"/>
    <col min="15364" max="15364" width="34.140625" style="197" customWidth="1"/>
    <col min="15365" max="15365" width="37.42578125" style="197" customWidth="1"/>
    <col min="15366" max="15366" width="20.7109375" style="197" customWidth="1"/>
    <col min="15367" max="15367" width="47.42578125" style="197" customWidth="1"/>
    <col min="15368" max="15368" width="23.85546875" style="197" customWidth="1"/>
    <col min="15369" max="15369" width="0" style="197" hidden="1" customWidth="1"/>
    <col min="15370" max="15617" width="9.140625" style="197" customWidth="1"/>
    <col min="15618" max="15618" width="19" style="197" customWidth="1"/>
    <col min="15619" max="15619" width="22.140625" style="197" customWidth="1"/>
    <col min="15620" max="15620" width="34.140625" style="197" customWidth="1"/>
    <col min="15621" max="15621" width="37.42578125" style="197" customWidth="1"/>
    <col min="15622" max="15622" width="20.7109375" style="197" customWidth="1"/>
    <col min="15623" max="15623" width="47.42578125" style="197" customWidth="1"/>
    <col min="15624" max="15624" width="23.85546875" style="197" customWidth="1"/>
    <col min="15625" max="15625" width="0" style="197" hidden="1" customWidth="1"/>
    <col min="15626" max="15873" width="9.140625" style="197" customWidth="1"/>
    <col min="15874" max="15874" width="19" style="197" customWidth="1"/>
    <col min="15875" max="15875" width="22.140625" style="197" customWidth="1"/>
    <col min="15876" max="15876" width="34.140625" style="197" customWidth="1"/>
    <col min="15877" max="15877" width="37.42578125" style="197" customWidth="1"/>
    <col min="15878" max="15878" width="20.7109375" style="197" customWidth="1"/>
    <col min="15879" max="15879" width="47.42578125" style="197" customWidth="1"/>
    <col min="15880" max="15880" width="23.85546875" style="197" customWidth="1"/>
    <col min="15881" max="15881" width="0" style="197" hidden="1" customWidth="1"/>
    <col min="15882" max="16129" width="9.140625" style="197" customWidth="1"/>
    <col min="16130" max="16130" width="19" style="197" customWidth="1"/>
    <col min="16131" max="16131" width="22.140625" style="197" customWidth="1"/>
    <col min="16132" max="16132" width="34.140625" style="197" customWidth="1"/>
    <col min="16133" max="16133" width="37.42578125" style="197" customWidth="1"/>
    <col min="16134" max="16134" width="20.7109375" style="197" customWidth="1"/>
    <col min="16135" max="16135" width="47.42578125" style="197" customWidth="1"/>
    <col min="16136" max="16136" width="23.85546875" style="197" customWidth="1"/>
    <col min="16137" max="16137" width="0" style="197" hidden="1" customWidth="1"/>
    <col min="16138" max="16384" width="9.140625" style="197" customWidth="1"/>
  </cols>
  <sheetData>
    <row r="1" spans="1:8" ht="50.1" customHeight="1" thickTop="1" thickBot="1">
      <c r="A1" s="499" t="s">
        <v>464</v>
      </c>
      <c r="B1" s="499"/>
      <c r="C1" s="499"/>
      <c r="D1" s="499"/>
      <c r="E1" s="499"/>
      <c r="F1" s="499"/>
      <c r="G1" s="499"/>
      <c r="H1" s="499"/>
    </row>
    <row r="2" spans="1:8" ht="18" customHeight="1" thickTop="1">
      <c r="A2" s="497" t="s">
        <v>465</v>
      </c>
      <c r="B2" s="497"/>
      <c r="C2" s="500" t="s">
        <v>466</v>
      </c>
      <c r="D2" s="500"/>
      <c r="E2" s="500"/>
      <c r="F2" s="500"/>
      <c r="G2" s="351"/>
      <c r="H2" s="351"/>
    </row>
    <row r="3" spans="1:8" ht="18" customHeight="1">
      <c r="A3" s="497" t="s">
        <v>467</v>
      </c>
      <c r="B3" s="497"/>
      <c r="C3" s="500" t="s">
        <v>468</v>
      </c>
      <c r="D3" s="500"/>
      <c r="E3" s="500"/>
      <c r="F3" s="500"/>
      <c r="G3" s="351"/>
      <c r="H3" s="351"/>
    </row>
    <row r="4" spans="1:8" ht="18" customHeight="1" thickBot="1">
      <c r="A4" s="497" t="s">
        <v>469</v>
      </c>
      <c r="B4" s="497"/>
      <c r="C4" s="498">
        <v>46217</v>
      </c>
      <c r="D4" s="498"/>
      <c r="E4" s="498"/>
      <c r="F4" s="498"/>
      <c r="G4" s="351"/>
      <c r="H4" s="351"/>
    </row>
    <row r="5" spans="1:8" ht="18" customHeight="1" thickBot="1">
      <c r="A5" s="201" t="s">
        <v>470</v>
      </c>
      <c r="B5" s="200" t="s">
        <v>471</v>
      </c>
      <c r="C5" s="200" t="s">
        <v>472</v>
      </c>
      <c r="D5" s="200" t="s">
        <v>473</v>
      </c>
      <c r="E5" s="200" t="s">
        <v>474</v>
      </c>
      <c r="F5" s="200" t="s">
        <v>475</v>
      </c>
      <c r="G5" s="200" t="s">
        <v>476</v>
      </c>
      <c r="H5" s="200" t="s">
        <v>477</v>
      </c>
    </row>
    <row r="6" spans="1:8" ht="18" customHeight="1" thickBot="1">
      <c r="A6" s="199" t="s">
        <v>478</v>
      </c>
      <c r="B6" s="198" t="s">
        <v>479</v>
      </c>
      <c r="C6" s="198" t="s">
        <v>480</v>
      </c>
      <c r="D6" s="198" t="s">
        <v>481</v>
      </c>
      <c r="E6" s="198" t="s">
        <v>413</v>
      </c>
      <c r="F6" s="198" t="s">
        <v>482</v>
      </c>
      <c r="G6" s="198" t="s">
        <v>483</v>
      </c>
      <c r="H6" s="198" t="s">
        <v>484</v>
      </c>
    </row>
    <row r="7" spans="1:8" ht="18" customHeight="1" thickBot="1">
      <c r="A7" s="199" t="s">
        <v>478</v>
      </c>
      <c r="B7" s="198" t="s">
        <v>485</v>
      </c>
      <c r="C7" s="198" t="s">
        <v>486</v>
      </c>
      <c r="D7" s="198" t="s">
        <v>487</v>
      </c>
      <c r="E7" s="198" t="s">
        <v>416</v>
      </c>
      <c r="F7" s="198" t="s">
        <v>488</v>
      </c>
      <c r="G7" s="198" t="s">
        <v>489</v>
      </c>
      <c r="H7" s="198" t="s">
        <v>484</v>
      </c>
    </row>
    <row r="8" spans="1:8" ht="18" customHeight="1" thickBot="1">
      <c r="A8" s="199" t="s">
        <v>478</v>
      </c>
      <c r="B8" s="198" t="s">
        <v>490</v>
      </c>
      <c r="C8" s="198" t="s">
        <v>491</v>
      </c>
      <c r="D8" s="198" t="s">
        <v>492</v>
      </c>
      <c r="E8" s="198" t="s">
        <v>417</v>
      </c>
      <c r="F8" s="198" t="s">
        <v>493</v>
      </c>
      <c r="G8" s="198" t="s">
        <v>494</v>
      </c>
      <c r="H8" s="198" t="s">
        <v>484</v>
      </c>
    </row>
    <row r="9" spans="1:8" ht="18" customHeight="1" thickBot="1">
      <c r="A9" s="199" t="s">
        <v>478</v>
      </c>
      <c r="B9" s="198" t="s">
        <v>495</v>
      </c>
      <c r="C9" s="198" t="s">
        <v>496</v>
      </c>
      <c r="D9" s="198" t="s">
        <v>497</v>
      </c>
      <c r="E9" s="198" t="s">
        <v>418</v>
      </c>
      <c r="F9" s="198" t="s">
        <v>498</v>
      </c>
      <c r="G9" s="198" t="s">
        <v>499</v>
      </c>
      <c r="H9" s="198" t="s">
        <v>484</v>
      </c>
    </row>
    <row r="10" spans="1:8" ht="18" customHeight="1" thickBot="1">
      <c r="A10" s="199" t="s">
        <v>478</v>
      </c>
      <c r="B10" s="198" t="s">
        <v>500</v>
      </c>
      <c r="C10" s="198" t="s">
        <v>501</v>
      </c>
      <c r="D10" s="198" t="s">
        <v>502</v>
      </c>
      <c r="E10" s="198" t="s">
        <v>419</v>
      </c>
      <c r="F10" s="198" t="s">
        <v>503</v>
      </c>
      <c r="G10" s="198" t="s">
        <v>504</v>
      </c>
      <c r="H10" s="198" t="s">
        <v>484</v>
      </c>
    </row>
    <row r="11" spans="1:8" ht="18" customHeight="1" thickBot="1">
      <c r="A11" s="199" t="s">
        <v>505</v>
      </c>
      <c r="B11" s="198" t="s">
        <v>506</v>
      </c>
      <c r="C11" s="198" t="s">
        <v>507</v>
      </c>
      <c r="D11" s="198" t="s">
        <v>508</v>
      </c>
      <c r="E11" s="198" t="s">
        <v>420</v>
      </c>
      <c r="F11" s="198" t="s">
        <v>509</v>
      </c>
      <c r="G11" s="198" t="s">
        <v>510</v>
      </c>
      <c r="H11" s="198" t="s">
        <v>484</v>
      </c>
    </row>
    <row r="12" spans="1:8" ht="18" customHeight="1" thickBot="1">
      <c r="A12" s="199" t="s">
        <v>478</v>
      </c>
      <c r="B12" s="198" t="s">
        <v>511</v>
      </c>
      <c r="C12" s="198" t="s">
        <v>512</v>
      </c>
      <c r="D12" s="198" t="s">
        <v>513</v>
      </c>
      <c r="E12" s="198" t="s">
        <v>421</v>
      </c>
      <c r="F12" s="198" t="s">
        <v>488</v>
      </c>
      <c r="G12" s="198" t="s">
        <v>514</v>
      </c>
      <c r="H12" s="198" t="s">
        <v>484</v>
      </c>
    </row>
    <row r="13" spans="1:8" ht="18" customHeight="1" thickBot="1">
      <c r="A13" s="199" t="s">
        <v>478</v>
      </c>
      <c r="B13" s="198" t="s">
        <v>515</v>
      </c>
      <c r="C13" s="198" t="s">
        <v>516</v>
      </c>
      <c r="D13" s="198" t="s">
        <v>517</v>
      </c>
      <c r="E13" s="198" t="s">
        <v>422</v>
      </c>
      <c r="F13" s="198" t="s">
        <v>518</v>
      </c>
      <c r="G13" s="198" t="s">
        <v>519</v>
      </c>
      <c r="H13" s="198" t="s">
        <v>484</v>
      </c>
    </row>
    <row r="14" spans="1:8" ht="18" customHeight="1" thickBot="1">
      <c r="A14" s="199" t="s">
        <v>505</v>
      </c>
      <c r="B14" s="198" t="s">
        <v>520</v>
      </c>
      <c r="C14" s="198" t="s">
        <v>521</v>
      </c>
      <c r="D14" s="198" t="s">
        <v>522</v>
      </c>
      <c r="E14" s="198" t="s">
        <v>423</v>
      </c>
      <c r="F14" s="198" t="s">
        <v>523</v>
      </c>
      <c r="G14" s="198" t="s">
        <v>524</v>
      </c>
      <c r="H14" s="198" t="s">
        <v>484</v>
      </c>
    </row>
    <row r="15" spans="1:8" ht="18" customHeight="1" thickBot="1">
      <c r="A15" s="199" t="s">
        <v>505</v>
      </c>
      <c r="B15" s="198" t="s">
        <v>525</v>
      </c>
      <c r="C15" s="198" t="s">
        <v>526</v>
      </c>
      <c r="D15" s="198" t="s">
        <v>527</v>
      </c>
      <c r="E15" s="198" t="s">
        <v>424</v>
      </c>
      <c r="F15" s="198" t="s">
        <v>528</v>
      </c>
      <c r="G15" s="198" t="s">
        <v>529</v>
      </c>
      <c r="H15" s="198" t="s">
        <v>484</v>
      </c>
    </row>
    <row r="16" spans="1:8" ht="18" customHeight="1" thickBot="1">
      <c r="A16" s="199" t="s">
        <v>478</v>
      </c>
      <c r="B16" s="198" t="s">
        <v>530</v>
      </c>
      <c r="C16" s="198" t="s">
        <v>531</v>
      </c>
      <c r="D16" s="198" t="s">
        <v>532</v>
      </c>
      <c r="E16" s="198" t="s">
        <v>425</v>
      </c>
      <c r="F16" s="198" t="s">
        <v>533</v>
      </c>
      <c r="G16" s="198" t="s">
        <v>534</v>
      </c>
      <c r="H16" s="198" t="s">
        <v>484</v>
      </c>
    </row>
    <row r="17" spans="1:8" ht="18" customHeight="1" thickBot="1">
      <c r="A17" s="199" t="s">
        <v>505</v>
      </c>
      <c r="B17" s="198" t="s">
        <v>535</v>
      </c>
      <c r="C17" s="198" t="s">
        <v>536</v>
      </c>
      <c r="D17" s="198" t="s">
        <v>537</v>
      </c>
      <c r="E17" s="198" t="s">
        <v>426</v>
      </c>
      <c r="F17" s="198" t="s">
        <v>538</v>
      </c>
      <c r="G17" s="198" t="s">
        <v>539</v>
      </c>
      <c r="H17" s="198" t="s">
        <v>484</v>
      </c>
    </row>
    <row r="18" spans="1:8" ht="18" customHeight="1" thickBot="1">
      <c r="A18" s="199" t="s">
        <v>478</v>
      </c>
      <c r="B18" s="198" t="s">
        <v>540</v>
      </c>
      <c r="C18" s="198" t="s">
        <v>541</v>
      </c>
      <c r="D18" s="198" t="s">
        <v>542</v>
      </c>
      <c r="E18" s="198" t="s">
        <v>427</v>
      </c>
      <c r="F18" s="198" t="s">
        <v>543</v>
      </c>
      <c r="G18" s="198" t="s">
        <v>544</v>
      </c>
      <c r="H18" s="198" t="s">
        <v>484</v>
      </c>
    </row>
    <row r="19" spans="1:8" ht="18" customHeight="1" thickBot="1">
      <c r="A19" s="199" t="s">
        <v>505</v>
      </c>
      <c r="B19" s="198" t="s">
        <v>545</v>
      </c>
      <c r="C19" s="198" t="s">
        <v>546</v>
      </c>
      <c r="D19" s="198" t="s">
        <v>547</v>
      </c>
      <c r="E19" s="198" t="s">
        <v>428</v>
      </c>
      <c r="F19" s="198" t="s">
        <v>548</v>
      </c>
      <c r="G19" s="198" t="s">
        <v>549</v>
      </c>
      <c r="H19" s="198" t="s">
        <v>484</v>
      </c>
    </row>
    <row r="20" spans="1:8" ht="18" customHeight="1" thickBot="1">
      <c r="A20" s="199" t="s">
        <v>478</v>
      </c>
      <c r="B20" s="198" t="s">
        <v>550</v>
      </c>
      <c r="C20" s="198" t="s">
        <v>551</v>
      </c>
      <c r="D20" s="198" t="s">
        <v>552</v>
      </c>
      <c r="E20" s="198" t="s">
        <v>429</v>
      </c>
      <c r="F20" s="198" t="s">
        <v>553</v>
      </c>
      <c r="G20" s="198" t="s">
        <v>554</v>
      </c>
      <c r="H20" s="198" t="s">
        <v>484</v>
      </c>
    </row>
    <row r="21" spans="1:8" ht="18" customHeight="1" thickBot="1">
      <c r="A21" s="199" t="s">
        <v>478</v>
      </c>
      <c r="B21" s="198" t="s">
        <v>555</v>
      </c>
      <c r="C21" s="198" t="s">
        <v>556</v>
      </c>
      <c r="D21" s="198" t="s">
        <v>557</v>
      </c>
      <c r="E21" s="198" t="s">
        <v>430</v>
      </c>
      <c r="F21" s="198" t="s">
        <v>558</v>
      </c>
      <c r="G21" s="198" t="s">
        <v>559</v>
      </c>
      <c r="H21" s="198" t="s">
        <v>484</v>
      </c>
    </row>
    <row r="22" spans="1:8" ht="18" customHeight="1" thickBot="1">
      <c r="A22" s="199" t="s">
        <v>505</v>
      </c>
      <c r="B22" s="198" t="s">
        <v>560</v>
      </c>
      <c r="C22" s="198" t="s">
        <v>561</v>
      </c>
      <c r="D22" s="198" t="s">
        <v>562</v>
      </c>
      <c r="E22" s="198" t="s">
        <v>431</v>
      </c>
      <c r="F22" s="198" t="s">
        <v>563</v>
      </c>
      <c r="G22" s="198" t="s">
        <v>564</v>
      </c>
      <c r="H22" s="198" t="s">
        <v>484</v>
      </c>
    </row>
    <row r="23" spans="1:8" ht="18" customHeight="1" thickBot="1">
      <c r="A23" s="199" t="s">
        <v>478</v>
      </c>
      <c r="B23" s="198" t="s">
        <v>565</v>
      </c>
      <c r="C23" s="198" t="s">
        <v>566</v>
      </c>
      <c r="D23" s="198" t="s">
        <v>567</v>
      </c>
      <c r="E23" s="198" t="s">
        <v>432</v>
      </c>
      <c r="F23" s="198" t="s">
        <v>568</v>
      </c>
      <c r="G23" s="198" t="s">
        <v>569</v>
      </c>
      <c r="H23" s="198" t="s">
        <v>484</v>
      </c>
    </row>
    <row r="24" spans="1:8" ht="18" customHeight="1" thickBot="1">
      <c r="A24" s="199" t="s">
        <v>478</v>
      </c>
      <c r="B24" s="198" t="s">
        <v>570</v>
      </c>
      <c r="C24" s="198" t="s">
        <v>571</v>
      </c>
      <c r="D24" s="198" t="s">
        <v>572</v>
      </c>
      <c r="E24" s="198" t="s">
        <v>433</v>
      </c>
      <c r="F24" s="198" t="s">
        <v>573</v>
      </c>
      <c r="G24" s="198" t="s">
        <v>574</v>
      </c>
      <c r="H24" s="198" t="s">
        <v>484</v>
      </c>
    </row>
    <row r="25" spans="1:8" ht="18" customHeight="1" thickBot="1">
      <c r="A25" s="199" t="s">
        <v>478</v>
      </c>
      <c r="B25" s="198" t="s">
        <v>575</v>
      </c>
      <c r="C25" s="198" t="s">
        <v>571</v>
      </c>
      <c r="D25" s="198" t="s">
        <v>576</v>
      </c>
      <c r="E25" s="198" t="s">
        <v>434</v>
      </c>
      <c r="F25" s="198" t="s">
        <v>577</v>
      </c>
      <c r="G25" s="198" t="s">
        <v>578</v>
      </c>
      <c r="H25" s="198" t="s">
        <v>484</v>
      </c>
    </row>
    <row r="26" spans="1:8" ht="18" customHeight="1" thickBot="1">
      <c r="A26" s="199" t="s">
        <v>478</v>
      </c>
      <c r="B26" s="198" t="s">
        <v>579</v>
      </c>
      <c r="C26" s="198" t="s">
        <v>580</v>
      </c>
      <c r="D26" s="198" t="s">
        <v>581</v>
      </c>
      <c r="E26" s="198" t="s">
        <v>435</v>
      </c>
      <c r="F26" s="198" t="s">
        <v>582</v>
      </c>
      <c r="G26" s="198" t="s">
        <v>583</v>
      </c>
      <c r="H26" s="198" t="s">
        <v>484</v>
      </c>
    </row>
    <row r="27" spans="1:8" ht="18" customHeight="1" thickBot="1">
      <c r="A27" s="199" t="s">
        <v>505</v>
      </c>
      <c r="B27" s="198" t="s">
        <v>584</v>
      </c>
      <c r="C27" s="198" t="s">
        <v>585</v>
      </c>
      <c r="D27" s="198" t="s">
        <v>586</v>
      </c>
      <c r="E27" s="198" t="s">
        <v>437</v>
      </c>
      <c r="F27" s="198" t="s">
        <v>587</v>
      </c>
      <c r="G27" s="198" t="s">
        <v>588</v>
      </c>
      <c r="H27" s="198" t="s">
        <v>484</v>
      </c>
    </row>
    <row r="28" spans="1:8" ht="18" customHeight="1" thickBot="1">
      <c r="A28" s="199" t="s">
        <v>478</v>
      </c>
      <c r="B28" s="198" t="s">
        <v>589</v>
      </c>
      <c r="C28" s="198" t="s">
        <v>590</v>
      </c>
      <c r="D28" s="198" t="s">
        <v>591</v>
      </c>
      <c r="E28" s="198" t="s">
        <v>438</v>
      </c>
      <c r="F28" s="198" t="s">
        <v>592</v>
      </c>
      <c r="G28" s="198" t="s">
        <v>593</v>
      </c>
      <c r="H28" s="198" t="s">
        <v>484</v>
      </c>
    </row>
    <row r="29" spans="1:8" ht="18" customHeight="1" thickBot="1">
      <c r="A29" s="199" t="s">
        <v>478</v>
      </c>
      <c r="B29" s="198" t="s">
        <v>594</v>
      </c>
      <c r="C29" s="198" t="s">
        <v>595</v>
      </c>
      <c r="D29" s="198" t="s">
        <v>596</v>
      </c>
      <c r="E29" s="198" t="s">
        <v>439</v>
      </c>
      <c r="F29" s="198" t="s">
        <v>597</v>
      </c>
      <c r="G29" s="198" t="s">
        <v>598</v>
      </c>
      <c r="H29" s="198" t="s">
        <v>484</v>
      </c>
    </row>
    <row r="30" spans="1:8" ht="18" customHeight="1" thickBot="1">
      <c r="A30" s="199" t="s">
        <v>505</v>
      </c>
      <c r="B30" s="198" t="s">
        <v>599</v>
      </c>
      <c r="C30" s="198" t="s">
        <v>600</v>
      </c>
      <c r="D30" s="198" t="s">
        <v>601</v>
      </c>
      <c r="E30" s="198" t="s">
        <v>440</v>
      </c>
      <c r="F30" s="198" t="s">
        <v>602</v>
      </c>
      <c r="G30" s="198" t="s">
        <v>603</v>
      </c>
      <c r="H30" s="198" t="s">
        <v>484</v>
      </c>
    </row>
    <row r="31" spans="1:8" ht="18" customHeight="1" thickBot="1">
      <c r="A31" s="199" t="s">
        <v>478</v>
      </c>
      <c r="B31" s="198" t="s">
        <v>604</v>
      </c>
      <c r="C31" s="198" t="s">
        <v>605</v>
      </c>
      <c r="D31" s="198" t="s">
        <v>606</v>
      </c>
      <c r="E31" s="198" t="s">
        <v>441</v>
      </c>
      <c r="F31" s="198" t="s">
        <v>607</v>
      </c>
      <c r="G31" s="198" t="s">
        <v>608</v>
      </c>
      <c r="H31" s="198" t="s">
        <v>484</v>
      </c>
    </row>
    <row r="32" spans="1:8" ht="18" customHeight="1" thickBot="1">
      <c r="A32" s="199" t="s">
        <v>478</v>
      </c>
      <c r="B32" s="198" t="s">
        <v>609</v>
      </c>
      <c r="C32" s="198" t="s">
        <v>610</v>
      </c>
      <c r="D32" s="198" t="s">
        <v>611</v>
      </c>
      <c r="E32" s="198" t="s">
        <v>442</v>
      </c>
      <c r="F32" s="198" t="s">
        <v>612</v>
      </c>
      <c r="G32" s="198" t="s">
        <v>613</v>
      </c>
      <c r="H32" s="198" t="s">
        <v>484</v>
      </c>
    </row>
  </sheetData>
  <mergeCells count="7">
    <mergeCell ref="A4:B4"/>
    <mergeCell ref="C4:F4"/>
    <mergeCell ref="A1:H1"/>
    <mergeCell ref="A2:B2"/>
    <mergeCell ref="C2:F2"/>
    <mergeCell ref="A3:B3"/>
    <mergeCell ref="C3:F3"/>
  </mergeCells>
  <pageMargins left="0.75" right="0.75" top="1" bottom="1" header="0.5" footer="0.5"/>
  <pageSetup orientation="landscape" horizontalDpi="300" verticalDpi="300" copies="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D1549-CC56-4537-BC49-F8602C8DF7FA}">
  <sheetPr>
    <pageSetUpPr fitToPage="1"/>
  </sheetPr>
  <dimension ref="A1:GM104"/>
  <sheetViews>
    <sheetView showGridLines="0" tabSelected="1" topLeftCell="A44" zoomScale="90" zoomScaleNormal="90" workbookViewId="0">
      <pane xSplit="3" topLeftCell="D33" activePane="topRight" state="frozen"/>
      <selection pane="topRight" activeCell="AK54" sqref="AK54"/>
      <selection activeCell="A6" sqref="A6"/>
    </sheetView>
  </sheetViews>
  <sheetFormatPr defaultColWidth="0" defaultRowHeight="0" customHeight="1" zeroHeight="1"/>
  <cols>
    <col min="1" max="1" width="4.7109375" style="30" customWidth="1"/>
    <col min="2" max="2" width="35.5703125" style="30" customWidth="1"/>
    <col min="3" max="3" width="3.85546875" style="30" customWidth="1"/>
    <col min="4" max="72" width="3.7109375" style="30" customWidth="1"/>
    <col min="73" max="73" width="35.7109375" style="30" customWidth="1"/>
    <col min="74" max="74" width="1.7109375" style="30" customWidth="1"/>
    <col min="75" max="78" width="21.7109375" style="30" customWidth="1"/>
    <col min="79" max="79" width="14.42578125" style="30" customWidth="1"/>
    <col min="80" max="90" width="14.42578125" style="30" hidden="1" customWidth="1"/>
    <col min="91" max="92" width="0" style="30" hidden="1" customWidth="1"/>
    <col min="93" max="195" width="14.42578125" style="30" hidden="1" customWidth="1"/>
    <col min="196" max="16367" width="0" style="30" hidden="1"/>
    <col min="16368" max="16384" width="9.140625" style="30" customWidth="1"/>
  </cols>
  <sheetData>
    <row r="1" spans="1:78" ht="50.1" customHeight="1" thickBot="1">
      <c r="A1" s="411" t="s">
        <v>398</v>
      </c>
      <c r="B1" s="412"/>
      <c r="C1" s="412"/>
      <c r="D1" s="412"/>
      <c r="E1" s="412"/>
      <c r="F1" s="412"/>
      <c r="G1" s="412"/>
      <c r="H1" s="412"/>
      <c r="I1" s="412"/>
      <c r="J1" s="412"/>
      <c r="K1" s="412"/>
      <c r="L1" s="412"/>
      <c r="M1" s="412"/>
      <c r="N1" s="412"/>
      <c r="O1" s="412"/>
      <c r="P1" s="412"/>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412"/>
      <c r="AU1" s="412"/>
      <c r="AV1" s="412"/>
      <c r="AW1" s="412"/>
      <c r="AX1" s="412"/>
      <c r="AY1" s="412"/>
      <c r="AZ1" s="412"/>
      <c r="BA1" s="412"/>
      <c r="BB1" s="412"/>
      <c r="BC1" s="412"/>
      <c r="BD1" s="412"/>
      <c r="BE1" s="412"/>
      <c r="BF1" s="412"/>
      <c r="BG1" s="412"/>
      <c r="BH1" s="412"/>
      <c r="BI1" s="412"/>
      <c r="BJ1" s="412"/>
      <c r="BK1" s="412"/>
      <c r="BL1" s="412"/>
      <c r="BM1" s="412"/>
      <c r="BN1" s="412"/>
      <c r="BO1" s="412"/>
      <c r="BP1" s="412"/>
      <c r="BQ1" s="412"/>
      <c r="BR1" s="412"/>
      <c r="BS1" s="412"/>
      <c r="BT1" s="412"/>
      <c r="BU1" s="412"/>
      <c r="BV1" s="412"/>
      <c r="BW1" s="412"/>
      <c r="BX1" s="412"/>
      <c r="BY1" s="412"/>
      <c r="BZ1" s="412"/>
    </row>
    <row r="2" spans="1:78" ht="35.1" customHeight="1" thickBot="1">
      <c r="A2" s="413" t="s">
        <v>614</v>
      </c>
      <c r="B2" s="414"/>
      <c r="C2" s="414"/>
      <c r="D2" s="414"/>
      <c r="E2" s="414"/>
      <c r="F2" s="414"/>
      <c r="G2" s="414"/>
      <c r="H2" s="414"/>
      <c r="I2" s="414"/>
      <c r="J2" s="414"/>
      <c r="K2" s="414"/>
      <c r="L2" s="414"/>
      <c r="M2" s="414"/>
      <c r="N2" s="414"/>
      <c r="O2" s="414"/>
      <c r="P2" s="414"/>
      <c r="Q2" s="414"/>
      <c r="R2" s="414"/>
      <c r="S2" s="414"/>
      <c r="T2" s="414"/>
      <c r="U2" s="414"/>
      <c r="V2" s="414"/>
      <c r="W2" s="414"/>
      <c r="X2" s="414"/>
      <c r="Y2" s="414"/>
      <c r="Z2" s="414"/>
      <c r="AA2" s="414"/>
      <c r="AB2" s="414"/>
      <c r="AC2" s="414"/>
      <c r="AD2" s="414"/>
      <c r="AE2" s="414"/>
      <c r="AF2" s="414"/>
      <c r="AG2" s="414"/>
      <c r="AH2" s="414"/>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5"/>
      <c r="BW2" s="352"/>
      <c r="BX2" s="352"/>
      <c r="BY2" s="31"/>
      <c r="BZ2" s="31"/>
    </row>
    <row r="3" spans="1:78" ht="21" customHeight="1" thickBot="1">
      <c r="A3" s="416" t="s">
        <v>400</v>
      </c>
      <c r="B3" s="419" t="s">
        <v>401</v>
      </c>
      <c r="C3" s="422" t="s">
        <v>402</v>
      </c>
      <c r="D3" s="425" t="s">
        <v>461</v>
      </c>
      <c r="E3" s="426"/>
      <c r="F3" s="426"/>
      <c r="G3" s="426"/>
      <c r="H3" s="426"/>
      <c r="I3" s="426"/>
      <c r="J3" s="426"/>
      <c r="K3" s="426"/>
      <c r="L3" s="426"/>
      <c r="M3" s="426"/>
      <c r="N3" s="427"/>
      <c r="O3" s="425" t="s">
        <v>615</v>
      </c>
      <c r="P3" s="426"/>
      <c r="Q3" s="426"/>
      <c r="R3" s="426"/>
      <c r="S3" s="426"/>
      <c r="T3" s="426"/>
      <c r="U3" s="426"/>
      <c r="V3" s="426"/>
      <c r="W3" s="426"/>
      <c r="X3" s="426"/>
      <c r="Y3" s="426"/>
      <c r="Z3" s="426"/>
      <c r="AA3" s="426"/>
      <c r="AB3" s="426"/>
      <c r="AC3" s="426"/>
      <c r="AD3" s="426"/>
      <c r="AE3" s="426"/>
      <c r="AF3" s="426"/>
      <c r="AG3" s="426"/>
      <c r="AH3" s="426"/>
      <c r="AI3" s="426"/>
      <c r="AJ3" s="426"/>
      <c r="AK3" s="426"/>
      <c r="AL3" s="426"/>
      <c r="AM3" s="426"/>
      <c r="AN3" s="426"/>
      <c r="AO3" s="426"/>
      <c r="AP3" s="426"/>
      <c r="AQ3" s="426"/>
      <c r="AR3" s="426"/>
      <c r="AS3" s="427"/>
      <c r="AT3" s="428" t="s">
        <v>616</v>
      </c>
      <c r="AU3" s="429"/>
      <c r="AV3" s="429"/>
      <c r="AW3" s="429"/>
      <c r="AX3" s="429"/>
      <c r="AY3" s="429"/>
      <c r="AZ3" s="429"/>
      <c r="BA3" s="429"/>
      <c r="BB3" s="429"/>
      <c r="BC3" s="429"/>
      <c r="BD3" s="429"/>
      <c r="BE3" s="429"/>
      <c r="BF3" s="429"/>
      <c r="BG3" s="429"/>
      <c r="BH3" s="429"/>
      <c r="BI3" s="429"/>
      <c r="BJ3" s="429"/>
      <c r="BK3" s="429"/>
      <c r="BL3" s="429"/>
      <c r="BM3" s="429"/>
      <c r="BN3" s="429"/>
      <c r="BO3" s="429"/>
      <c r="BP3" s="429"/>
      <c r="BQ3" s="429"/>
      <c r="BR3" s="429"/>
      <c r="BS3" s="429"/>
      <c r="BT3" s="430"/>
      <c r="BU3" s="156" t="s">
        <v>406</v>
      </c>
      <c r="BW3" s="151"/>
      <c r="BX3" s="150"/>
      <c r="BY3" s="59"/>
      <c r="BZ3" s="60"/>
    </row>
    <row r="4" spans="1:78" ht="21" customHeight="1" thickBot="1">
      <c r="A4" s="417"/>
      <c r="B4" s="420"/>
      <c r="C4" s="423"/>
      <c r="D4" s="250" t="s">
        <v>409</v>
      </c>
      <c r="E4" s="53" t="s">
        <v>409</v>
      </c>
      <c r="F4" s="53" t="s">
        <v>410</v>
      </c>
      <c r="G4" s="53" t="s">
        <v>411</v>
      </c>
      <c r="H4" s="53" t="s">
        <v>412</v>
      </c>
      <c r="I4" s="66" t="s">
        <v>407</v>
      </c>
      <c r="J4" s="52" t="s">
        <v>408</v>
      </c>
      <c r="K4" s="52" t="s">
        <v>409</v>
      </c>
      <c r="L4" s="53" t="s">
        <v>409</v>
      </c>
      <c r="M4" s="53" t="s">
        <v>410</v>
      </c>
      <c r="N4" s="246" t="s">
        <v>411</v>
      </c>
      <c r="O4" s="259" t="s">
        <v>412</v>
      </c>
      <c r="P4" s="66" t="s">
        <v>407</v>
      </c>
      <c r="Q4" s="52" t="s">
        <v>408</v>
      </c>
      <c r="R4" s="52" t="s">
        <v>409</v>
      </c>
      <c r="S4" s="53" t="s">
        <v>409</v>
      </c>
      <c r="T4" s="53" t="s">
        <v>410</v>
      </c>
      <c r="U4" s="74" t="s">
        <v>411</v>
      </c>
      <c r="V4" s="53" t="s">
        <v>412</v>
      </c>
      <c r="W4" s="74" t="s">
        <v>407</v>
      </c>
      <c r="X4" s="152" t="s">
        <v>408</v>
      </c>
      <c r="Y4" s="52" t="s">
        <v>409</v>
      </c>
      <c r="Z4" s="53" t="s">
        <v>409</v>
      </c>
      <c r="AA4" s="53" t="s">
        <v>410</v>
      </c>
      <c r="AB4" s="185" t="s">
        <v>411</v>
      </c>
      <c r="AC4" s="260" t="s">
        <v>412</v>
      </c>
      <c r="AD4" s="353" t="s">
        <v>407</v>
      </c>
      <c r="AE4" s="74" t="s">
        <v>408</v>
      </c>
      <c r="AF4" s="52" t="s">
        <v>409</v>
      </c>
      <c r="AG4" s="53" t="s">
        <v>409</v>
      </c>
      <c r="AH4" s="53" t="s">
        <v>410</v>
      </c>
      <c r="AI4" s="53" t="s">
        <v>411</v>
      </c>
      <c r="AJ4" s="53" t="s">
        <v>412</v>
      </c>
      <c r="AK4" s="66" t="s">
        <v>407</v>
      </c>
      <c r="AL4" s="52" t="s">
        <v>408</v>
      </c>
      <c r="AM4" s="52" t="s">
        <v>409</v>
      </c>
      <c r="AN4" s="53" t="s">
        <v>409</v>
      </c>
      <c r="AO4" s="53" t="s">
        <v>410</v>
      </c>
      <c r="AP4" s="53" t="s">
        <v>411</v>
      </c>
      <c r="AQ4" s="53" t="s">
        <v>412</v>
      </c>
      <c r="AR4" s="74" t="s">
        <v>407</v>
      </c>
      <c r="AS4" s="354" t="s">
        <v>408</v>
      </c>
      <c r="AT4" s="152" t="s">
        <v>409</v>
      </c>
      <c r="AU4" s="53" t="s">
        <v>409</v>
      </c>
      <c r="AV4" s="53" t="s">
        <v>410</v>
      </c>
      <c r="AW4" s="53" t="s">
        <v>411</v>
      </c>
      <c r="AX4" s="53" t="s">
        <v>412</v>
      </c>
      <c r="AY4" s="74" t="s">
        <v>407</v>
      </c>
      <c r="AZ4" s="52" t="s">
        <v>408</v>
      </c>
      <c r="BA4" s="52" t="s">
        <v>409</v>
      </c>
      <c r="BB4" s="53" t="s">
        <v>409</v>
      </c>
      <c r="BC4" s="53" t="s">
        <v>410</v>
      </c>
      <c r="BD4" s="53" t="s">
        <v>411</v>
      </c>
      <c r="BE4" s="53" t="s">
        <v>412</v>
      </c>
      <c r="BF4" s="74" t="s">
        <v>407</v>
      </c>
      <c r="BG4" s="152" t="s">
        <v>408</v>
      </c>
      <c r="BH4" s="52" t="s">
        <v>409</v>
      </c>
      <c r="BI4" s="77" t="s">
        <v>409</v>
      </c>
      <c r="BJ4" s="52" t="s">
        <v>410</v>
      </c>
      <c r="BK4" s="52" t="s">
        <v>411</v>
      </c>
      <c r="BL4" s="53" t="s">
        <v>412</v>
      </c>
      <c r="BM4" s="66" t="s">
        <v>407</v>
      </c>
      <c r="BN4" s="52" t="s">
        <v>408</v>
      </c>
      <c r="BO4" s="53" t="s">
        <v>409</v>
      </c>
      <c r="BP4" s="51" t="s">
        <v>409</v>
      </c>
      <c r="BQ4" s="52" t="s">
        <v>410</v>
      </c>
      <c r="BR4" s="53" t="s">
        <v>411</v>
      </c>
      <c r="BS4" s="53" t="s">
        <v>412</v>
      </c>
      <c r="BT4" s="74" t="s">
        <v>407</v>
      </c>
      <c r="BU4" s="157"/>
      <c r="BW4" s="431">
        <v>4</v>
      </c>
      <c r="BX4" s="433">
        <v>3</v>
      </c>
      <c r="BY4" s="435">
        <v>2</v>
      </c>
      <c r="BZ4" s="437">
        <v>1</v>
      </c>
    </row>
    <row r="5" spans="1:78" ht="21" customHeight="1" thickBot="1">
      <c r="A5" s="418"/>
      <c r="B5" s="421"/>
      <c r="C5" s="424"/>
      <c r="D5" s="355">
        <v>21</v>
      </c>
      <c r="E5" s="71">
        <v>22</v>
      </c>
      <c r="F5" s="71">
        <v>23</v>
      </c>
      <c r="G5" s="71">
        <v>24</v>
      </c>
      <c r="H5" s="71">
        <v>25</v>
      </c>
      <c r="I5" s="72">
        <v>26</v>
      </c>
      <c r="J5" s="71">
        <v>27</v>
      </c>
      <c r="K5" s="71">
        <v>28</v>
      </c>
      <c r="L5" s="71">
        <v>29</v>
      </c>
      <c r="M5" s="71">
        <v>30</v>
      </c>
      <c r="N5" s="255">
        <v>31</v>
      </c>
      <c r="O5" s="355">
        <v>1</v>
      </c>
      <c r="P5" s="66">
        <v>2</v>
      </c>
      <c r="Q5" s="71">
        <v>3</v>
      </c>
      <c r="R5" s="51">
        <v>4</v>
      </c>
      <c r="S5" s="51">
        <v>5</v>
      </c>
      <c r="T5" s="51">
        <v>6</v>
      </c>
      <c r="U5" s="74">
        <v>7</v>
      </c>
      <c r="V5" s="51">
        <v>8</v>
      </c>
      <c r="W5" s="74">
        <v>9</v>
      </c>
      <c r="X5" s="75">
        <v>10</v>
      </c>
      <c r="Y5" s="76">
        <v>11</v>
      </c>
      <c r="Z5" s="76">
        <v>12</v>
      </c>
      <c r="AA5" s="76">
        <v>13</v>
      </c>
      <c r="AB5" s="76">
        <v>14</v>
      </c>
      <c r="AC5" s="257">
        <v>15</v>
      </c>
      <c r="AD5" s="353">
        <v>16</v>
      </c>
      <c r="AE5" s="74">
        <v>17</v>
      </c>
      <c r="AF5" s="51">
        <v>18</v>
      </c>
      <c r="AG5" s="51">
        <v>19</v>
      </c>
      <c r="AH5" s="51">
        <v>20</v>
      </c>
      <c r="AI5" s="51">
        <v>21</v>
      </c>
      <c r="AJ5" s="51">
        <v>22</v>
      </c>
      <c r="AK5" s="66">
        <v>23</v>
      </c>
      <c r="AL5" s="51">
        <v>24</v>
      </c>
      <c r="AM5" s="51">
        <v>25</v>
      </c>
      <c r="AN5" s="51">
        <v>26</v>
      </c>
      <c r="AO5" s="51">
        <v>27</v>
      </c>
      <c r="AP5" s="51">
        <v>28</v>
      </c>
      <c r="AQ5" s="51">
        <v>29</v>
      </c>
      <c r="AR5" s="74">
        <v>30</v>
      </c>
      <c r="AS5" s="354">
        <v>31</v>
      </c>
      <c r="AT5" s="77">
        <v>1</v>
      </c>
      <c r="AU5" s="51">
        <v>2</v>
      </c>
      <c r="AV5" s="51">
        <v>3</v>
      </c>
      <c r="AW5" s="51">
        <v>4</v>
      </c>
      <c r="AX5" s="51">
        <v>5</v>
      </c>
      <c r="AY5" s="74">
        <v>6</v>
      </c>
      <c r="AZ5" s="51">
        <v>7</v>
      </c>
      <c r="BA5" s="51">
        <v>8</v>
      </c>
      <c r="BB5" s="51">
        <v>9</v>
      </c>
      <c r="BC5" s="51">
        <v>10</v>
      </c>
      <c r="BD5" s="51">
        <v>11</v>
      </c>
      <c r="BE5" s="51">
        <v>12</v>
      </c>
      <c r="BF5" s="74">
        <v>13</v>
      </c>
      <c r="BG5" s="77">
        <v>14</v>
      </c>
      <c r="BH5" s="257">
        <v>15</v>
      </c>
      <c r="BI5" s="77">
        <v>16</v>
      </c>
      <c r="BJ5" s="51">
        <v>17</v>
      </c>
      <c r="BK5" s="51">
        <v>18</v>
      </c>
      <c r="BL5" s="51">
        <v>19</v>
      </c>
      <c r="BM5" s="66">
        <v>20</v>
      </c>
      <c r="BN5" s="51">
        <v>21</v>
      </c>
      <c r="BO5" s="51">
        <v>22</v>
      </c>
      <c r="BP5" s="71">
        <v>23</v>
      </c>
      <c r="BQ5" s="51">
        <v>24</v>
      </c>
      <c r="BR5" s="51">
        <v>25</v>
      </c>
      <c r="BS5" s="51">
        <v>26</v>
      </c>
      <c r="BT5" s="74">
        <v>27</v>
      </c>
      <c r="BU5" s="158"/>
      <c r="BW5" s="432"/>
      <c r="BX5" s="434"/>
      <c r="BY5" s="436"/>
      <c r="BZ5" s="438"/>
    </row>
    <row r="6" spans="1:78" ht="16.899999999999999" customHeight="1">
      <c r="A6" s="439">
        <v>1</v>
      </c>
      <c r="B6" s="442" t="s">
        <v>413</v>
      </c>
      <c r="C6" s="180" t="s">
        <v>409</v>
      </c>
      <c r="D6" s="267"/>
      <c r="E6" s="80"/>
      <c r="F6" s="80"/>
      <c r="G6" s="80"/>
      <c r="H6" s="80"/>
      <c r="I6" s="81"/>
      <c r="J6" s="80"/>
      <c r="K6" s="80"/>
      <c r="L6" s="80"/>
      <c r="M6" s="80"/>
      <c r="N6" s="265"/>
      <c r="O6" s="267"/>
      <c r="P6" s="81"/>
      <c r="Q6" s="78"/>
      <c r="R6" s="80"/>
      <c r="S6" s="80"/>
      <c r="T6" s="80"/>
      <c r="U6" s="83"/>
      <c r="V6" s="80"/>
      <c r="W6" s="83"/>
      <c r="X6" s="80"/>
      <c r="Y6" s="80"/>
      <c r="Z6" s="80"/>
      <c r="AA6" s="80"/>
      <c r="AB6" s="120"/>
      <c r="AC6" s="264"/>
      <c r="AD6" s="81"/>
      <c r="AE6" s="83"/>
      <c r="AF6" s="80"/>
      <c r="AG6" s="80"/>
      <c r="AH6" s="80"/>
      <c r="AI6" s="80"/>
      <c r="AJ6" s="80"/>
      <c r="AK6" s="81"/>
      <c r="AL6" s="80"/>
      <c r="AM6" s="80"/>
      <c r="AN6" s="80"/>
      <c r="AO6" s="80"/>
      <c r="AP6" s="80"/>
      <c r="AQ6" s="80"/>
      <c r="AR6" s="83"/>
      <c r="AS6" s="265"/>
      <c r="AT6" s="80"/>
      <c r="AU6" s="80"/>
      <c r="AV6" s="80"/>
      <c r="AW6" s="80"/>
      <c r="AX6" s="80"/>
      <c r="AY6" s="81"/>
      <c r="AZ6" s="80"/>
      <c r="BA6" s="80"/>
      <c r="BB6" s="80"/>
      <c r="BC6" s="80"/>
      <c r="BD6" s="80"/>
      <c r="BE6" s="80"/>
      <c r="BF6" s="81"/>
      <c r="BG6" s="80"/>
      <c r="BH6" s="80"/>
      <c r="BI6" s="80"/>
      <c r="BJ6" s="80"/>
      <c r="BK6" s="80"/>
      <c r="BL6" s="80"/>
      <c r="BM6" s="81"/>
      <c r="BN6" s="80"/>
      <c r="BO6" s="79"/>
      <c r="BP6" s="264"/>
      <c r="BQ6" s="80"/>
      <c r="BR6" s="264"/>
      <c r="BS6" s="80"/>
      <c r="BT6" s="81"/>
      <c r="BU6" s="153"/>
      <c r="BW6" s="84">
        <f t="shared" ref="BW6:BW54" si="0">COUNTIF(D6:BT6,"4")</f>
        <v>0</v>
      </c>
      <c r="BX6" s="147">
        <f t="shared" ref="BX6:BX54" si="1">COUNTIF(D6:BT6,"3")</f>
        <v>0</v>
      </c>
      <c r="BY6" s="85">
        <f t="shared" ref="BY6:BY54" si="2">COUNTIF(D6:BT6,"2")</f>
        <v>0</v>
      </c>
      <c r="BZ6" s="86">
        <f t="shared" ref="BZ6:BZ54" si="3">COUNTIF(D6:BT6,"1")</f>
        <v>0</v>
      </c>
    </row>
    <row r="7" spans="1:78" ht="17.100000000000001" customHeight="1">
      <c r="A7" s="440"/>
      <c r="B7" s="443"/>
      <c r="C7" s="181" t="s">
        <v>414</v>
      </c>
      <c r="D7" s="273">
        <v>2</v>
      </c>
      <c r="E7" s="88"/>
      <c r="F7" s="88"/>
      <c r="G7" s="88">
        <v>4</v>
      </c>
      <c r="H7" s="88"/>
      <c r="I7" s="49"/>
      <c r="J7" s="88"/>
      <c r="K7" s="88">
        <v>4</v>
      </c>
      <c r="L7" s="88"/>
      <c r="M7" s="88"/>
      <c r="N7" s="271">
        <v>4</v>
      </c>
      <c r="O7" s="273"/>
      <c r="P7" s="49"/>
      <c r="Q7" s="159"/>
      <c r="R7" s="88">
        <v>4</v>
      </c>
      <c r="S7" s="88"/>
      <c r="T7" s="88"/>
      <c r="U7" s="90"/>
      <c r="V7" s="88"/>
      <c r="W7" s="90"/>
      <c r="X7" s="88"/>
      <c r="Y7" s="88"/>
      <c r="Z7" s="88"/>
      <c r="AA7" s="88"/>
      <c r="AB7" s="160"/>
      <c r="AC7" s="270"/>
      <c r="AD7" s="49"/>
      <c r="AE7" s="90"/>
      <c r="AF7" s="88"/>
      <c r="AG7" s="88"/>
      <c r="AH7" s="88"/>
      <c r="AI7" s="88"/>
      <c r="AJ7" s="88"/>
      <c r="AK7" s="49"/>
      <c r="AL7" s="88"/>
      <c r="AM7" s="88"/>
      <c r="AN7" s="88"/>
      <c r="AO7" s="88"/>
      <c r="AP7" s="88"/>
      <c r="AQ7" s="88"/>
      <c r="AR7" s="90"/>
      <c r="AS7" s="271"/>
      <c r="AT7" s="88"/>
      <c r="AU7" s="88"/>
      <c r="AV7" s="88"/>
      <c r="AW7" s="88"/>
      <c r="AX7" s="88"/>
      <c r="AY7" s="49"/>
      <c r="AZ7" s="88"/>
      <c r="BA7" s="88"/>
      <c r="BB7" s="88"/>
      <c r="BC7" s="88"/>
      <c r="BD7" s="88"/>
      <c r="BE7" s="88"/>
      <c r="BF7" s="49"/>
      <c r="BG7" s="88"/>
      <c r="BH7" s="88"/>
      <c r="BI7" s="88"/>
      <c r="BJ7" s="88"/>
      <c r="BK7" s="88"/>
      <c r="BL7" s="88"/>
      <c r="BM7" s="49"/>
      <c r="BN7" s="88"/>
      <c r="BO7" s="87"/>
      <c r="BP7" s="270"/>
      <c r="BQ7" s="88"/>
      <c r="BR7" s="270"/>
      <c r="BS7" s="88"/>
      <c r="BT7" s="49"/>
      <c r="BU7" s="154"/>
      <c r="BW7" s="91">
        <f t="shared" si="0"/>
        <v>4</v>
      </c>
      <c r="BX7" s="148">
        <f t="shared" si="1"/>
        <v>0</v>
      </c>
      <c r="BY7" s="92">
        <f t="shared" si="2"/>
        <v>1</v>
      </c>
      <c r="BZ7" s="93">
        <f t="shared" si="3"/>
        <v>0</v>
      </c>
    </row>
    <row r="8" spans="1:78" ht="17.100000000000001" customHeight="1">
      <c r="A8" s="441"/>
      <c r="B8" s="444"/>
      <c r="C8" s="182" t="s">
        <v>415</v>
      </c>
      <c r="D8" s="356"/>
      <c r="E8" s="95"/>
      <c r="F8" s="95"/>
      <c r="G8" s="95"/>
      <c r="H8" s="95"/>
      <c r="I8" s="96"/>
      <c r="J8" s="97"/>
      <c r="K8" s="97"/>
      <c r="L8" s="97"/>
      <c r="M8" s="97"/>
      <c r="N8" s="277"/>
      <c r="O8" s="279"/>
      <c r="P8" s="96"/>
      <c r="Q8" s="118"/>
      <c r="R8" s="97"/>
      <c r="S8" s="97"/>
      <c r="T8" s="97"/>
      <c r="U8" s="100"/>
      <c r="V8" s="97"/>
      <c r="W8" s="100"/>
      <c r="X8" s="97"/>
      <c r="Y8" s="97"/>
      <c r="Z8" s="97"/>
      <c r="AA8" s="97"/>
      <c r="AB8" s="119"/>
      <c r="AC8" s="276"/>
      <c r="AD8" s="96"/>
      <c r="AE8" s="100"/>
      <c r="AF8" s="97"/>
      <c r="AG8" s="97"/>
      <c r="AH8" s="97"/>
      <c r="AI8" s="97"/>
      <c r="AJ8" s="97"/>
      <c r="AK8" s="96"/>
      <c r="AL8" s="97"/>
      <c r="AM8" s="97"/>
      <c r="AN8" s="97"/>
      <c r="AO8" s="97"/>
      <c r="AP8" s="97"/>
      <c r="AQ8" s="97"/>
      <c r="AR8" s="100"/>
      <c r="AS8" s="277"/>
      <c r="AT8" s="97"/>
      <c r="AU8" s="97"/>
      <c r="AV8" s="97"/>
      <c r="AW8" s="97"/>
      <c r="AX8" s="97"/>
      <c r="AY8" s="96"/>
      <c r="AZ8" s="97"/>
      <c r="BA8" s="97"/>
      <c r="BB8" s="97"/>
      <c r="BC8" s="97"/>
      <c r="BD8" s="97"/>
      <c r="BE8" s="97"/>
      <c r="BF8" s="96"/>
      <c r="BG8" s="97"/>
      <c r="BH8" s="97"/>
      <c r="BI8" s="97"/>
      <c r="BJ8" s="97"/>
      <c r="BK8" s="97"/>
      <c r="BL8" s="97"/>
      <c r="BM8" s="96"/>
      <c r="BN8" s="97"/>
      <c r="BO8" s="98"/>
      <c r="BP8" s="276"/>
      <c r="BQ8" s="97"/>
      <c r="BR8" s="276"/>
      <c r="BS8" s="97"/>
      <c r="BT8" s="96"/>
      <c r="BU8" s="155"/>
      <c r="BW8" s="101">
        <f t="shared" si="0"/>
        <v>0</v>
      </c>
      <c r="BX8" s="149">
        <f t="shared" si="1"/>
        <v>0</v>
      </c>
      <c r="BY8" s="102">
        <f t="shared" si="2"/>
        <v>0</v>
      </c>
      <c r="BZ8" s="103">
        <f t="shared" si="3"/>
        <v>0</v>
      </c>
    </row>
    <row r="9" spans="1:78" ht="17.100000000000001" customHeight="1">
      <c r="A9" s="439">
        <v>2</v>
      </c>
      <c r="B9" s="442" t="s">
        <v>417</v>
      </c>
      <c r="C9" s="183" t="s">
        <v>409</v>
      </c>
      <c r="D9" s="267"/>
      <c r="E9" s="80"/>
      <c r="F9" s="80"/>
      <c r="G9" s="80"/>
      <c r="H9" s="80"/>
      <c r="I9" s="105"/>
      <c r="J9" s="106"/>
      <c r="K9" s="106"/>
      <c r="L9" s="106"/>
      <c r="M9" s="106"/>
      <c r="N9" s="282"/>
      <c r="O9" s="285"/>
      <c r="P9" s="105"/>
      <c r="Q9" s="107"/>
      <c r="R9" s="106"/>
      <c r="S9" s="106"/>
      <c r="T9" s="106"/>
      <c r="U9" s="105"/>
      <c r="V9" s="106"/>
      <c r="W9" s="105"/>
      <c r="X9" s="106"/>
      <c r="Y9" s="106"/>
      <c r="Z9" s="106"/>
      <c r="AA9" s="106"/>
      <c r="AB9" s="106"/>
      <c r="AC9" s="357"/>
      <c r="AD9" s="358"/>
      <c r="AE9" s="105"/>
      <c r="AF9" s="106"/>
      <c r="AG9" s="106"/>
      <c r="AH9" s="106"/>
      <c r="AI9" s="106"/>
      <c r="AJ9" s="106"/>
      <c r="AK9" s="105"/>
      <c r="AL9" s="106"/>
      <c r="AM9" s="106"/>
      <c r="AN9" s="106"/>
      <c r="AO9" s="106"/>
      <c r="AP9" s="106"/>
      <c r="AQ9" s="106"/>
      <c r="AR9" s="105"/>
      <c r="AS9" s="359"/>
      <c r="AT9" s="108"/>
      <c r="AU9" s="106"/>
      <c r="AV9" s="106"/>
      <c r="AW9" s="106"/>
      <c r="AX9" s="106"/>
      <c r="AY9" s="105"/>
      <c r="AZ9" s="106"/>
      <c r="BA9" s="106"/>
      <c r="BB9" s="106"/>
      <c r="BC9" s="106"/>
      <c r="BD9" s="106"/>
      <c r="BE9" s="106"/>
      <c r="BF9" s="105"/>
      <c r="BG9" s="108"/>
      <c r="BH9" s="357"/>
      <c r="BI9" s="108"/>
      <c r="BJ9" s="106"/>
      <c r="BK9" s="106"/>
      <c r="BL9" s="106"/>
      <c r="BM9" s="105"/>
      <c r="BN9" s="106"/>
      <c r="BO9" s="106"/>
      <c r="BP9" s="106"/>
      <c r="BQ9" s="106"/>
      <c r="BR9" s="106"/>
      <c r="BS9" s="106"/>
      <c r="BT9" s="105"/>
      <c r="BU9" s="153"/>
      <c r="BW9" s="84">
        <f t="shared" si="0"/>
        <v>0</v>
      </c>
      <c r="BX9" s="147">
        <f t="shared" si="1"/>
        <v>0</v>
      </c>
      <c r="BY9" s="85">
        <f t="shared" si="2"/>
        <v>0</v>
      </c>
      <c r="BZ9" s="86">
        <f t="shared" si="3"/>
        <v>0</v>
      </c>
    </row>
    <row r="10" spans="1:78" ht="17.100000000000001" customHeight="1">
      <c r="A10" s="440"/>
      <c r="B10" s="443"/>
      <c r="C10" s="181" t="s">
        <v>414</v>
      </c>
      <c r="D10" s="273">
        <v>4</v>
      </c>
      <c r="E10" s="88"/>
      <c r="F10" s="88"/>
      <c r="G10" s="88">
        <v>4</v>
      </c>
      <c r="H10" s="88"/>
      <c r="I10" s="110"/>
      <c r="J10" s="111"/>
      <c r="K10" s="88">
        <v>2</v>
      </c>
      <c r="L10" s="111"/>
      <c r="M10" s="111"/>
      <c r="N10" s="288">
        <v>2</v>
      </c>
      <c r="O10" s="291"/>
      <c r="P10" s="110"/>
      <c r="Q10" s="112"/>
      <c r="R10" s="111">
        <v>4</v>
      </c>
      <c r="S10" s="111"/>
      <c r="T10" s="88"/>
      <c r="U10" s="110"/>
      <c r="V10" s="111"/>
      <c r="W10" s="110"/>
      <c r="X10" s="111"/>
      <c r="Y10" s="111"/>
      <c r="Z10" s="111"/>
      <c r="AA10" s="111"/>
      <c r="AB10" s="111"/>
      <c r="AC10" s="360"/>
      <c r="AD10" s="361"/>
      <c r="AE10" s="110"/>
      <c r="AF10" s="111"/>
      <c r="AG10" s="111"/>
      <c r="AH10" s="111"/>
      <c r="AI10" s="111"/>
      <c r="AJ10" s="111"/>
      <c r="AK10" s="110"/>
      <c r="AL10" s="111"/>
      <c r="AM10" s="111"/>
      <c r="AN10" s="111"/>
      <c r="AO10" s="111"/>
      <c r="AP10" s="111"/>
      <c r="AQ10" s="111"/>
      <c r="AR10" s="110"/>
      <c r="AS10" s="362"/>
      <c r="AT10" s="113"/>
      <c r="AU10" s="111"/>
      <c r="AV10" s="111"/>
      <c r="AW10" s="111"/>
      <c r="AX10" s="111"/>
      <c r="AY10" s="110"/>
      <c r="AZ10" s="111"/>
      <c r="BA10" s="111"/>
      <c r="BB10" s="111"/>
      <c r="BC10" s="111"/>
      <c r="BD10" s="111"/>
      <c r="BE10" s="111"/>
      <c r="BF10" s="110"/>
      <c r="BG10" s="113"/>
      <c r="BH10" s="360"/>
      <c r="BI10" s="113"/>
      <c r="BJ10" s="111"/>
      <c r="BK10" s="111"/>
      <c r="BL10" s="111"/>
      <c r="BM10" s="110"/>
      <c r="BN10" s="111"/>
      <c r="BO10" s="111"/>
      <c r="BP10" s="111"/>
      <c r="BQ10" s="111"/>
      <c r="BR10" s="111"/>
      <c r="BS10" s="111"/>
      <c r="BT10" s="110"/>
      <c r="BU10" s="154"/>
      <c r="BW10" s="91">
        <f t="shared" si="0"/>
        <v>3</v>
      </c>
      <c r="BX10" s="148">
        <f t="shared" si="1"/>
        <v>0</v>
      </c>
      <c r="BY10" s="92">
        <f t="shared" si="2"/>
        <v>2</v>
      </c>
      <c r="BZ10" s="93">
        <f t="shared" si="3"/>
        <v>0</v>
      </c>
    </row>
    <row r="11" spans="1:78" ht="17.100000000000001" customHeight="1">
      <c r="A11" s="441"/>
      <c r="B11" s="444"/>
      <c r="C11" s="182" t="s">
        <v>415</v>
      </c>
      <c r="D11" s="356"/>
      <c r="E11" s="95"/>
      <c r="F11" s="95"/>
      <c r="G11" s="95"/>
      <c r="H11" s="95"/>
      <c r="I11" s="115"/>
      <c r="J11" s="94"/>
      <c r="K11" s="94"/>
      <c r="L11" s="94"/>
      <c r="M11" s="94"/>
      <c r="N11" s="294"/>
      <c r="O11" s="297"/>
      <c r="P11" s="115"/>
      <c r="Q11" s="116"/>
      <c r="R11" s="94"/>
      <c r="S11" s="94"/>
      <c r="T11" s="94"/>
      <c r="U11" s="115"/>
      <c r="V11" s="94"/>
      <c r="W11" s="115"/>
      <c r="X11" s="94"/>
      <c r="Y11" s="94"/>
      <c r="Z11" s="94"/>
      <c r="AA11" s="94"/>
      <c r="AB11" s="94"/>
      <c r="AC11" s="363"/>
      <c r="AD11" s="364"/>
      <c r="AE11" s="115"/>
      <c r="AF11" s="94"/>
      <c r="AG11" s="94"/>
      <c r="AH11" s="94"/>
      <c r="AI11" s="94"/>
      <c r="AJ11" s="94"/>
      <c r="AK11" s="115"/>
      <c r="AL11" s="94"/>
      <c r="AM11" s="94"/>
      <c r="AN11" s="94"/>
      <c r="AO11" s="94"/>
      <c r="AP11" s="94"/>
      <c r="AQ11" s="94"/>
      <c r="AR11" s="115"/>
      <c r="AS11" s="365"/>
      <c r="AT11" s="117"/>
      <c r="AU11" s="94"/>
      <c r="AV11" s="94"/>
      <c r="AW11" s="94"/>
      <c r="AX11" s="94"/>
      <c r="AY11" s="115"/>
      <c r="AZ11" s="94"/>
      <c r="BA11" s="94"/>
      <c r="BB11" s="94"/>
      <c r="BC11" s="94"/>
      <c r="BD11" s="94"/>
      <c r="BE11" s="94"/>
      <c r="BF11" s="115"/>
      <c r="BG11" s="117"/>
      <c r="BH11" s="363"/>
      <c r="BI11" s="117"/>
      <c r="BJ11" s="94"/>
      <c r="BK11" s="94"/>
      <c r="BL11" s="94"/>
      <c r="BM11" s="115"/>
      <c r="BN11" s="94"/>
      <c r="BO11" s="94"/>
      <c r="BP11" s="94"/>
      <c r="BQ11" s="94"/>
      <c r="BR11" s="94"/>
      <c r="BS11" s="94"/>
      <c r="BT11" s="115"/>
      <c r="BU11" s="155"/>
      <c r="BW11" s="101">
        <f t="shared" si="0"/>
        <v>0</v>
      </c>
      <c r="BX11" s="149">
        <f t="shared" si="1"/>
        <v>0</v>
      </c>
      <c r="BY11" s="102">
        <f t="shared" si="2"/>
        <v>0</v>
      </c>
      <c r="BZ11" s="103">
        <f t="shared" si="3"/>
        <v>0</v>
      </c>
    </row>
    <row r="12" spans="1:78" ht="17.100000000000001" customHeight="1">
      <c r="A12" s="439">
        <v>3</v>
      </c>
      <c r="B12" s="442" t="s">
        <v>419</v>
      </c>
      <c r="C12" s="183" t="s">
        <v>409</v>
      </c>
      <c r="D12" s="267"/>
      <c r="E12" s="80"/>
      <c r="F12" s="80"/>
      <c r="G12" s="80"/>
      <c r="H12" s="80"/>
      <c r="I12" s="105"/>
      <c r="J12" s="106"/>
      <c r="K12" s="106"/>
      <c r="L12" s="106"/>
      <c r="M12" s="106"/>
      <c r="N12" s="282"/>
      <c r="O12" s="285"/>
      <c r="P12" s="105"/>
      <c r="Q12" s="107"/>
      <c r="R12" s="106"/>
      <c r="S12" s="106"/>
      <c r="T12" s="106"/>
      <c r="U12" s="105"/>
      <c r="V12" s="106"/>
      <c r="W12" s="105"/>
      <c r="X12" s="106"/>
      <c r="Y12" s="106"/>
      <c r="Z12" s="106"/>
      <c r="AA12" s="106"/>
      <c r="AB12" s="106"/>
      <c r="AC12" s="357"/>
      <c r="AD12" s="358"/>
      <c r="AE12" s="105"/>
      <c r="AF12" s="106"/>
      <c r="AG12" s="106"/>
      <c r="AH12" s="106"/>
      <c r="AI12" s="106"/>
      <c r="AJ12" s="106"/>
      <c r="AK12" s="105"/>
      <c r="AL12" s="106"/>
      <c r="AM12" s="106"/>
      <c r="AN12" s="106"/>
      <c r="AO12" s="106"/>
      <c r="AP12" s="106"/>
      <c r="AQ12" s="106"/>
      <c r="AR12" s="105"/>
      <c r="AS12" s="359"/>
      <c r="AT12" s="108"/>
      <c r="AU12" s="106"/>
      <c r="AV12" s="106"/>
      <c r="AW12" s="106"/>
      <c r="AX12" s="106"/>
      <c r="AY12" s="105"/>
      <c r="AZ12" s="106"/>
      <c r="BA12" s="106"/>
      <c r="BB12" s="106"/>
      <c r="BC12" s="106"/>
      <c r="BD12" s="106"/>
      <c r="BE12" s="106"/>
      <c r="BF12" s="105"/>
      <c r="BG12" s="108"/>
      <c r="BH12" s="357"/>
      <c r="BI12" s="108"/>
      <c r="BJ12" s="106"/>
      <c r="BK12" s="106"/>
      <c r="BL12" s="106"/>
      <c r="BM12" s="105"/>
      <c r="BN12" s="106"/>
      <c r="BO12" s="106"/>
      <c r="BP12" s="106"/>
      <c r="BQ12" s="106"/>
      <c r="BR12" s="106"/>
      <c r="BS12" s="106"/>
      <c r="BT12" s="105"/>
      <c r="BU12" s="153"/>
      <c r="BW12" s="84">
        <f t="shared" si="0"/>
        <v>0</v>
      </c>
      <c r="BX12" s="147">
        <f t="shared" si="1"/>
        <v>0</v>
      </c>
      <c r="BY12" s="85">
        <f t="shared" si="2"/>
        <v>0</v>
      </c>
      <c r="BZ12" s="86">
        <f t="shared" si="3"/>
        <v>0</v>
      </c>
    </row>
    <row r="13" spans="1:78" ht="17.100000000000001" customHeight="1">
      <c r="A13" s="440"/>
      <c r="B13" s="443"/>
      <c r="C13" s="181" t="s">
        <v>414</v>
      </c>
      <c r="D13" s="273">
        <v>4</v>
      </c>
      <c r="E13" s="88"/>
      <c r="F13" s="88"/>
      <c r="G13" s="88">
        <v>2</v>
      </c>
      <c r="H13" s="88"/>
      <c r="I13" s="110"/>
      <c r="J13" s="111"/>
      <c r="K13" s="88">
        <v>4</v>
      </c>
      <c r="L13" s="111"/>
      <c r="M13" s="111"/>
      <c r="N13" s="288">
        <v>1</v>
      </c>
      <c r="O13" s="291"/>
      <c r="P13" s="110"/>
      <c r="Q13" s="112"/>
      <c r="R13" s="111">
        <v>4</v>
      </c>
      <c r="S13" s="111"/>
      <c r="T13" s="88"/>
      <c r="U13" s="110"/>
      <c r="V13" s="111"/>
      <c r="W13" s="110"/>
      <c r="X13" s="111"/>
      <c r="Y13" s="111"/>
      <c r="Z13" s="111"/>
      <c r="AA13" s="111"/>
      <c r="AB13" s="111"/>
      <c r="AC13" s="360"/>
      <c r="AD13" s="361"/>
      <c r="AE13" s="110"/>
      <c r="AF13" s="111"/>
      <c r="AG13" s="111"/>
      <c r="AH13" s="111"/>
      <c r="AI13" s="111"/>
      <c r="AJ13" s="111"/>
      <c r="AK13" s="110"/>
      <c r="AL13" s="111"/>
      <c r="AM13" s="111"/>
      <c r="AN13" s="111"/>
      <c r="AO13" s="111"/>
      <c r="AP13" s="111"/>
      <c r="AQ13" s="111"/>
      <c r="AR13" s="110"/>
      <c r="AS13" s="362"/>
      <c r="AT13" s="113"/>
      <c r="AU13" s="111"/>
      <c r="AV13" s="111"/>
      <c r="AW13" s="111"/>
      <c r="AX13" s="111"/>
      <c r="AY13" s="110"/>
      <c r="AZ13" s="111"/>
      <c r="BA13" s="111"/>
      <c r="BB13" s="111"/>
      <c r="BC13" s="111"/>
      <c r="BD13" s="111"/>
      <c r="BE13" s="111"/>
      <c r="BF13" s="110"/>
      <c r="BG13" s="113"/>
      <c r="BH13" s="360"/>
      <c r="BI13" s="113"/>
      <c r="BJ13" s="111"/>
      <c r="BK13" s="111"/>
      <c r="BL13" s="111"/>
      <c r="BM13" s="110"/>
      <c r="BN13" s="111"/>
      <c r="BO13" s="111"/>
      <c r="BP13" s="111"/>
      <c r="BQ13" s="111"/>
      <c r="BR13" s="111"/>
      <c r="BS13" s="111"/>
      <c r="BT13" s="110"/>
      <c r="BU13" s="154"/>
      <c r="BW13" s="91">
        <f t="shared" si="0"/>
        <v>3</v>
      </c>
      <c r="BX13" s="148">
        <f t="shared" si="1"/>
        <v>0</v>
      </c>
      <c r="BY13" s="92">
        <f t="shared" si="2"/>
        <v>1</v>
      </c>
      <c r="BZ13" s="93">
        <f t="shared" si="3"/>
        <v>1</v>
      </c>
    </row>
    <row r="14" spans="1:78" ht="17.100000000000001" customHeight="1">
      <c r="A14" s="441"/>
      <c r="B14" s="444"/>
      <c r="C14" s="182" t="s">
        <v>415</v>
      </c>
      <c r="D14" s="356"/>
      <c r="E14" s="95"/>
      <c r="F14" s="95"/>
      <c r="G14" s="95"/>
      <c r="H14" s="95"/>
      <c r="I14" s="115"/>
      <c r="J14" s="94"/>
      <c r="K14" s="94"/>
      <c r="L14" s="94"/>
      <c r="M14" s="94"/>
      <c r="N14" s="294"/>
      <c r="O14" s="297"/>
      <c r="P14" s="115"/>
      <c r="Q14" s="116"/>
      <c r="R14" s="94"/>
      <c r="S14" s="94"/>
      <c r="T14" s="94"/>
      <c r="U14" s="115"/>
      <c r="V14" s="94"/>
      <c r="W14" s="115"/>
      <c r="X14" s="94"/>
      <c r="Y14" s="94"/>
      <c r="Z14" s="94"/>
      <c r="AA14" s="94"/>
      <c r="AB14" s="94"/>
      <c r="AC14" s="363"/>
      <c r="AD14" s="364"/>
      <c r="AE14" s="115"/>
      <c r="AF14" s="94"/>
      <c r="AG14" s="94"/>
      <c r="AH14" s="94"/>
      <c r="AI14" s="94"/>
      <c r="AJ14" s="94"/>
      <c r="AK14" s="115"/>
      <c r="AL14" s="94"/>
      <c r="AM14" s="94"/>
      <c r="AN14" s="94"/>
      <c r="AO14" s="94"/>
      <c r="AP14" s="94"/>
      <c r="AQ14" s="94"/>
      <c r="AR14" s="115"/>
      <c r="AS14" s="365"/>
      <c r="AT14" s="117"/>
      <c r="AU14" s="94"/>
      <c r="AV14" s="94"/>
      <c r="AW14" s="94"/>
      <c r="AX14" s="94"/>
      <c r="AY14" s="115"/>
      <c r="AZ14" s="94"/>
      <c r="BA14" s="94"/>
      <c r="BB14" s="94"/>
      <c r="BC14" s="94"/>
      <c r="BD14" s="94"/>
      <c r="BE14" s="94"/>
      <c r="BF14" s="115"/>
      <c r="BG14" s="117"/>
      <c r="BH14" s="363"/>
      <c r="BI14" s="117"/>
      <c r="BJ14" s="94"/>
      <c r="BK14" s="94"/>
      <c r="BL14" s="94"/>
      <c r="BM14" s="115"/>
      <c r="BN14" s="94"/>
      <c r="BO14" s="94"/>
      <c r="BP14" s="94"/>
      <c r="BQ14" s="94"/>
      <c r="BR14" s="94"/>
      <c r="BS14" s="94"/>
      <c r="BT14" s="115"/>
      <c r="BU14" s="155"/>
      <c r="BW14" s="101">
        <f t="shared" si="0"/>
        <v>0</v>
      </c>
      <c r="BX14" s="149">
        <f t="shared" si="1"/>
        <v>0</v>
      </c>
      <c r="BY14" s="102">
        <f t="shared" si="2"/>
        <v>0</v>
      </c>
      <c r="BZ14" s="103">
        <f t="shared" si="3"/>
        <v>0</v>
      </c>
    </row>
    <row r="15" spans="1:78" ht="17.100000000000001" customHeight="1">
      <c r="A15" s="439">
        <v>4</v>
      </c>
      <c r="B15" s="442" t="s">
        <v>420</v>
      </c>
      <c r="C15" s="183" t="s">
        <v>409</v>
      </c>
      <c r="D15" s="267"/>
      <c r="E15" s="80"/>
      <c r="F15" s="80"/>
      <c r="G15" s="80"/>
      <c r="H15" s="80"/>
      <c r="I15" s="105"/>
      <c r="J15" s="106"/>
      <c r="K15" s="106"/>
      <c r="L15" s="106"/>
      <c r="M15" s="106"/>
      <c r="N15" s="282"/>
      <c r="O15" s="285"/>
      <c r="P15" s="105"/>
      <c r="Q15" s="107"/>
      <c r="R15" s="106"/>
      <c r="S15" s="106"/>
      <c r="T15" s="106"/>
      <c r="U15" s="105"/>
      <c r="V15" s="106"/>
      <c r="W15" s="105"/>
      <c r="X15" s="106"/>
      <c r="Y15" s="106"/>
      <c r="Z15" s="106"/>
      <c r="AA15" s="106"/>
      <c r="AB15" s="106"/>
      <c r="AC15" s="357"/>
      <c r="AD15" s="358"/>
      <c r="AE15" s="105"/>
      <c r="AF15" s="106"/>
      <c r="AG15" s="106"/>
      <c r="AH15" s="106"/>
      <c r="AI15" s="106"/>
      <c r="AJ15" s="106"/>
      <c r="AK15" s="105"/>
      <c r="AL15" s="106"/>
      <c r="AM15" s="106"/>
      <c r="AN15" s="106"/>
      <c r="AO15" s="106"/>
      <c r="AP15" s="106"/>
      <c r="AQ15" s="106"/>
      <c r="AR15" s="105"/>
      <c r="AS15" s="359"/>
      <c r="AT15" s="108"/>
      <c r="AU15" s="106"/>
      <c r="AV15" s="106"/>
      <c r="AW15" s="106"/>
      <c r="AX15" s="106"/>
      <c r="AY15" s="105"/>
      <c r="AZ15" s="106"/>
      <c r="BA15" s="106"/>
      <c r="BB15" s="106"/>
      <c r="BC15" s="106"/>
      <c r="BD15" s="106"/>
      <c r="BE15" s="106"/>
      <c r="BF15" s="105"/>
      <c r="BG15" s="108"/>
      <c r="BH15" s="357"/>
      <c r="BI15" s="108"/>
      <c r="BJ15" s="106"/>
      <c r="BK15" s="106"/>
      <c r="BL15" s="106"/>
      <c r="BM15" s="105"/>
      <c r="BN15" s="106"/>
      <c r="BO15" s="106"/>
      <c r="BP15" s="106"/>
      <c r="BQ15" s="106"/>
      <c r="BR15" s="106"/>
      <c r="BS15" s="106"/>
      <c r="BT15" s="105"/>
      <c r="BU15" s="153"/>
      <c r="BW15" s="84">
        <f t="shared" si="0"/>
        <v>0</v>
      </c>
      <c r="BX15" s="147">
        <f t="shared" si="1"/>
        <v>0</v>
      </c>
      <c r="BY15" s="85">
        <f t="shared" si="2"/>
        <v>0</v>
      </c>
      <c r="BZ15" s="86">
        <f t="shared" si="3"/>
        <v>0</v>
      </c>
    </row>
    <row r="16" spans="1:78" ht="17.100000000000001" customHeight="1">
      <c r="A16" s="440"/>
      <c r="B16" s="443"/>
      <c r="C16" s="181" t="s">
        <v>414</v>
      </c>
      <c r="D16" s="273">
        <v>4</v>
      </c>
      <c r="E16" s="88"/>
      <c r="F16" s="88"/>
      <c r="G16" s="88">
        <v>2</v>
      </c>
      <c r="H16" s="88"/>
      <c r="I16" s="110"/>
      <c r="J16" s="111"/>
      <c r="K16" s="88">
        <v>4</v>
      </c>
      <c r="L16" s="111"/>
      <c r="M16" s="111"/>
      <c r="N16" s="288">
        <v>3</v>
      </c>
      <c r="O16" s="291"/>
      <c r="P16" s="110"/>
      <c r="Q16" s="112"/>
      <c r="R16" s="111">
        <v>4</v>
      </c>
      <c r="S16" s="111"/>
      <c r="T16" s="88"/>
      <c r="U16" s="110"/>
      <c r="V16" s="111"/>
      <c r="W16" s="110"/>
      <c r="X16" s="111"/>
      <c r="Y16" s="111"/>
      <c r="Z16" s="111"/>
      <c r="AA16" s="111"/>
      <c r="AB16" s="111"/>
      <c r="AC16" s="360"/>
      <c r="AD16" s="361"/>
      <c r="AE16" s="110"/>
      <c r="AF16" s="111"/>
      <c r="AG16" s="111"/>
      <c r="AH16" s="111"/>
      <c r="AI16" s="111"/>
      <c r="AJ16" s="111"/>
      <c r="AK16" s="110"/>
      <c r="AL16" s="111"/>
      <c r="AM16" s="111"/>
      <c r="AN16" s="111"/>
      <c r="AO16" s="111"/>
      <c r="AP16" s="111"/>
      <c r="AQ16" s="111"/>
      <c r="AR16" s="110"/>
      <c r="AS16" s="362"/>
      <c r="AT16" s="113"/>
      <c r="AU16" s="111"/>
      <c r="AV16" s="111"/>
      <c r="AW16" s="111"/>
      <c r="AX16" s="111"/>
      <c r="AY16" s="110"/>
      <c r="AZ16" s="111"/>
      <c r="BA16" s="111"/>
      <c r="BB16" s="111"/>
      <c r="BC16" s="111"/>
      <c r="BD16" s="111"/>
      <c r="BE16" s="111"/>
      <c r="BF16" s="110"/>
      <c r="BG16" s="113"/>
      <c r="BH16" s="360"/>
      <c r="BI16" s="113"/>
      <c r="BJ16" s="111"/>
      <c r="BK16" s="111"/>
      <c r="BL16" s="111"/>
      <c r="BM16" s="110"/>
      <c r="BN16" s="111"/>
      <c r="BO16" s="111"/>
      <c r="BP16" s="111"/>
      <c r="BQ16" s="111"/>
      <c r="BR16" s="111"/>
      <c r="BS16" s="111"/>
      <c r="BT16" s="110"/>
      <c r="BU16" s="154"/>
      <c r="BW16" s="91">
        <f t="shared" si="0"/>
        <v>3</v>
      </c>
      <c r="BX16" s="148">
        <f t="shared" si="1"/>
        <v>1</v>
      </c>
      <c r="BY16" s="92">
        <f t="shared" si="2"/>
        <v>1</v>
      </c>
      <c r="BZ16" s="93">
        <f t="shared" si="3"/>
        <v>0</v>
      </c>
    </row>
    <row r="17" spans="1:78" ht="17.100000000000001" customHeight="1">
      <c r="A17" s="441"/>
      <c r="B17" s="444"/>
      <c r="C17" s="182" t="s">
        <v>415</v>
      </c>
      <c r="D17" s="356"/>
      <c r="E17" s="95"/>
      <c r="F17" s="95"/>
      <c r="G17" s="95"/>
      <c r="H17" s="95"/>
      <c r="I17" s="115"/>
      <c r="J17" s="94"/>
      <c r="K17" s="94"/>
      <c r="L17" s="94"/>
      <c r="M17" s="94"/>
      <c r="N17" s="294"/>
      <c r="O17" s="297"/>
      <c r="P17" s="115"/>
      <c r="Q17" s="116"/>
      <c r="R17" s="94"/>
      <c r="S17" s="94"/>
      <c r="T17" s="94"/>
      <c r="U17" s="115"/>
      <c r="V17" s="94"/>
      <c r="W17" s="115"/>
      <c r="X17" s="94"/>
      <c r="Y17" s="94"/>
      <c r="Z17" s="94"/>
      <c r="AA17" s="94"/>
      <c r="AB17" s="94"/>
      <c r="AC17" s="363"/>
      <c r="AD17" s="364"/>
      <c r="AE17" s="115"/>
      <c r="AF17" s="94"/>
      <c r="AG17" s="94"/>
      <c r="AH17" s="94"/>
      <c r="AI17" s="94"/>
      <c r="AJ17" s="94"/>
      <c r="AK17" s="115"/>
      <c r="AL17" s="94"/>
      <c r="AM17" s="94"/>
      <c r="AN17" s="94"/>
      <c r="AO17" s="94"/>
      <c r="AP17" s="94"/>
      <c r="AQ17" s="94"/>
      <c r="AR17" s="115"/>
      <c r="AS17" s="365"/>
      <c r="AT17" s="117"/>
      <c r="AU17" s="94"/>
      <c r="AV17" s="94"/>
      <c r="AW17" s="94"/>
      <c r="AX17" s="94"/>
      <c r="AY17" s="115"/>
      <c r="AZ17" s="94"/>
      <c r="BA17" s="94"/>
      <c r="BB17" s="94"/>
      <c r="BC17" s="94"/>
      <c r="BD17" s="94"/>
      <c r="BE17" s="94"/>
      <c r="BF17" s="115"/>
      <c r="BG17" s="117"/>
      <c r="BH17" s="363"/>
      <c r="BI17" s="117"/>
      <c r="BJ17" s="94"/>
      <c r="BK17" s="94"/>
      <c r="BL17" s="94"/>
      <c r="BM17" s="115"/>
      <c r="BN17" s="94"/>
      <c r="BO17" s="94"/>
      <c r="BP17" s="94"/>
      <c r="BQ17" s="94"/>
      <c r="BR17" s="94"/>
      <c r="BS17" s="94"/>
      <c r="BT17" s="115"/>
      <c r="BU17" s="155"/>
      <c r="BW17" s="101">
        <f t="shared" si="0"/>
        <v>0</v>
      </c>
      <c r="BX17" s="149">
        <f t="shared" si="1"/>
        <v>0</v>
      </c>
      <c r="BY17" s="102">
        <f t="shared" si="2"/>
        <v>0</v>
      </c>
      <c r="BZ17" s="103">
        <f t="shared" si="3"/>
        <v>0</v>
      </c>
    </row>
    <row r="18" spans="1:78" ht="17.100000000000001" customHeight="1">
      <c r="A18" s="439">
        <v>5</v>
      </c>
      <c r="B18" s="442" t="s">
        <v>422</v>
      </c>
      <c r="C18" s="183" t="s">
        <v>409</v>
      </c>
      <c r="D18" s="267"/>
      <c r="E18" s="80"/>
      <c r="F18" s="80"/>
      <c r="G18" s="80"/>
      <c r="H18" s="80"/>
      <c r="I18" s="105"/>
      <c r="J18" s="106"/>
      <c r="K18" s="106"/>
      <c r="L18" s="106"/>
      <c r="M18" s="106"/>
      <c r="N18" s="282"/>
      <c r="O18" s="285"/>
      <c r="P18" s="105"/>
      <c r="Q18" s="107"/>
      <c r="R18" s="106"/>
      <c r="S18" s="106"/>
      <c r="T18" s="106"/>
      <c r="U18" s="105"/>
      <c r="V18" s="106"/>
      <c r="W18" s="105"/>
      <c r="X18" s="106"/>
      <c r="Y18" s="106"/>
      <c r="Z18" s="106"/>
      <c r="AA18" s="106"/>
      <c r="AB18" s="106"/>
      <c r="AC18" s="357"/>
      <c r="AD18" s="358"/>
      <c r="AE18" s="105"/>
      <c r="AF18" s="106"/>
      <c r="AG18" s="106"/>
      <c r="AH18" s="106"/>
      <c r="AI18" s="106"/>
      <c r="AJ18" s="106"/>
      <c r="AK18" s="105"/>
      <c r="AL18" s="106"/>
      <c r="AM18" s="106"/>
      <c r="AN18" s="106"/>
      <c r="AO18" s="106"/>
      <c r="AP18" s="106"/>
      <c r="AQ18" s="106"/>
      <c r="AR18" s="105"/>
      <c r="AS18" s="359"/>
      <c r="AT18" s="108"/>
      <c r="AU18" s="106"/>
      <c r="AV18" s="106"/>
      <c r="AW18" s="106"/>
      <c r="AX18" s="106"/>
      <c r="AY18" s="105"/>
      <c r="AZ18" s="106"/>
      <c r="BA18" s="106"/>
      <c r="BB18" s="106"/>
      <c r="BC18" s="106"/>
      <c r="BD18" s="106"/>
      <c r="BE18" s="106"/>
      <c r="BF18" s="105"/>
      <c r="BG18" s="108"/>
      <c r="BH18" s="357"/>
      <c r="BI18" s="108"/>
      <c r="BJ18" s="106"/>
      <c r="BK18" s="106"/>
      <c r="BL18" s="106"/>
      <c r="BM18" s="105"/>
      <c r="BN18" s="106"/>
      <c r="BO18" s="106"/>
      <c r="BP18" s="106"/>
      <c r="BQ18" s="106"/>
      <c r="BR18" s="106"/>
      <c r="BS18" s="106"/>
      <c r="BT18" s="105"/>
      <c r="BU18" s="153"/>
      <c r="BW18" s="84">
        <f t="shared" si="0"/>
        <v>0</v>
      </c>
      <c r="BX18" s="147">
        <f t="shared" si="1"/>
        <v>0</v>
      </c>
      <c r="BY18" s="85">
        <f t="shared" si="2"/>
        <v>0</v>
      </c>
      <c r="BZ18" s="86">
        <f t="shared" si="3"/>
        <v>0</v>
      </c>
    </row>
    <row r="19" spans="1:78" ht="17.100000000000001" customHeight="1">
      <c r="A19" s="440"/>
      <c r="B19" s="443"/>
      <c r="C19" s="181" t="s">
        <v>414</v>
      </c>
      <c r="D19" s="273">
        <v>4</v>
      </c>
      <c r="E19" s="88"/>
      <c r="F19" s="88"/>
      <c r="G19" s="88">
        <v>2</v>
      </c>
      <c r="H19" s="88"/>
      <c r="I19" s="110"/>
      <c r="J19" s="111"/>
      <c r="K19" s="88">
        <v>4</v>
      </c>
      <c r="L19" s="111"/>
      <c r="M19" s="111"/>
      <c r="N19" s="288">
        <v>3</v>
      </c>
      <c r="O19" s="291"/>
      <c r="P19" s="110"/>
      <c r="Q19" s="112"/>
      <c r="R19" s="111">
        <v>4</v>
      </c>
      <c r="S19" s="111"/>
      <c r="T19" s="88"/>
      <c r="U19" s="110"/>
      <c r="V19" s="111"/>
      <c r="W19" s="110"/>
      <c r="X19" s="111"/>
      <c r="Y19" s="111"/>
      <c r="Z19" s="111"/>
      <c r="AA19" s="111"/>
      <c r="AB19" s="111"/>
      <c r="AC19" s="360"/>
      <c r="AD19" s="361"/>
      <c r="AE19" s="110"/>
      <c r="AF19" s="111"/>
      <c r="AG19" s="111"/>
      <c r="AH19" s="111"/>
      <c r="AI19" s="111"/>
      <c r="AJ19" s="111"/>
      <c r="AK19" s="110"/>
      <c r="AL19" s="111"/>
      <c r="AM19" s="111"/>
      <c r="AN19" s="111"/>
      <c r="AO19" s="111"/>
      <c r="AP19" s="111"/>
      <c r="AQ19" s="111"/>
      <c r="AR19" s="110"/>
      <c r="AS19" s="362"/>
      <c r="AT19" s="113"/>
      <c r="AU19" s="111"/>
      <c r="AV19" s="111"/>
      <c r="AW19" s="111"/>
      <c r="AX19" s="111"/>
      <c r="AY19" s="110"/>
      <c r="AZ19" s="111"/>
      <c r="BA19" s="111"/>
      <c r="BB19" s="111"/>
      <c r="BC19" s="111"/>
      <c r="BD19" s="111"/>
      <c r="BE19" s="111"/>
      <c r="BF19" s="110"/>
      <c r="BG19" s="113"/>
      <c r="BH19" s="360"/>
      <c r="BI19" s="113"/>
      <c r="BJ19" s="111"/>
      <c r="BK19" s="111"/>
      <c r="BL19" s="111"/>
      <c r="BM19" s="110"/>
      <c r="BN19" s="111"/>
      <c r="BO19" s="111"/>
      <c r="BP19" s="111"/>
      <c r="BQ19" s="111"/>
      <c r="BR19" s="111"/>
      <c r="BS19" s="111"/>
      <c r="BT19" s="110"/>
      <c r="BU19" s="154"/>
      <c r="BW19" s="91">
        <f t="shared" si="0"/>
        <v>3</v>
      </c>
      <c r="BX19" s="148">
        <f t="shared" si="1"/>
        <v>1</v>
      </c>
      <c r="BY19" s="92">
        <f t="shared" si="2"/>
        <v>1</v>
      </c>
      <c r="BZ19" s="93">
        <f t="shared" si="3"/>
        <v>0</v>
      </c>
    </row>
    <row r="20" spans="1:78" ht="17.100000000000001" customHeight="1">
      <c r="A20" s="441"/>
      <c r="B20" s="444"/>
      <c r="C20" s="182" t="s">
        <v>415</v>
      </c>
      <c r="D20" s="356"/>
      <c r="E20" s="95"/>
      <c r="F20" s="95"/>
      <c r="G20" s="95"/>
      <c r="H20" s="95"/>
      <c r="I20" s="115"/>
      <c r="J20" s="94"/>
      <c r="K20" s="94"/>
      <c r="L20" s="94"/>
      <c r="M20" s="94"/>
      <c r="N20" s="294"/>
      <c r="O20" s="297"/>
      <c r="P20" s="115"/>
      <c r="Q20" s="116"/>
      <c r="R20" s="94"/>
      <c r="S20" s="94"/>
      <c r="T20" s="94"/>
      <c r="U20" s="115"/>
      <c r="V20" s="94"/>
      <c r="W20" s="115"/>
      <c r="X20" s="94"/>
      <c r="Y20" s="94"/>
      <c r="Z20" s="94"/>
      <c r="AA20" s="94"/>
      <c r="AB20" s="94"/>
      <c r="AC20" s="363"/>
      <c r="AD20" s="364"/>
      <c r="AE20" s="115"/>
      <c r="AF20" s="94"/>
      <c r="AG20" s="94"/>
      <c r="AH20" s="94"/>
      <c r="AI20" s="94"/>
      <c r="AJ20" s="94"/>
      <c r="AK20" s="115"/>
      <c r="AL20" s="94"/>
      <c r="AM20" s="94"/>
      <c r="AN20" s="94"/>
      <c r="AO20" s="94"/>
      <c r="AP20" s="94"/>
      <c r="AQ20" s="94"/>
      <c r="AR20" s="115"/>
      <c r="AS20" s="365"/>
      <c r="AT20" s="117"/>
      <c r="AU20" s="94"/>
      <c r="AV20" s="94"/>
      <c r="AW20" s="94"/>
      <c r="AX20" s="94"/>
      <c r="AY20" s="115"/>
      <c r="AZ20" s="94"/>
      <c r="BA20" s="94"/>
      <c r="BB20" s="94"/>
      <c r="BC20" s="94"/>
      <c r="BD20" s="94"/>
      <c r="BE20" s="94"/>
      <c r="BF20" s="115"/>
      <c r="BG20" s="117"/>
      <c r="BH20" s="363"/>
      <c r="BI20" s="117"/>
      <c r="BJ20" s="94"/>
      <c r="BK20" s="94"/>
      <c r="BL20" s="94"/>
      <c r="BM20" s="115"/>
      <c r="BN20" s="94"/>
      <c r="BO20" s="94"/>
      <c r="BP20" s="94"/>
      <c r="BQ20" s="94"/>
      <c r="BR20" s="94"/>
      <c r="BS20" s="94"/>
      <c r="BT20" s="115"/>
      <c r="BU20" s="155"/>
      <c r="BW20" s="101">
        <f t="shared" si="0"/>
        <v>0</v>
      </c>
      <c r="BX20" s="149">
        <f t="shared" si="1"/>
        <v>0</v>
      </c>
      <c r="BY20" s="102">
        <f t="shared" si="2"/>
        <v>0</v>
      </c>
      <c r="BZ20" s="103">
        <f t="shared" si="3"/>
        <v>0</v>
      </c>
    </row>
    <row r="21" spans="1:78" ht="17.100000000000001" customHeight="1">
      <c r="A21" s="439">
        <v>6</v>
      </c>
      <c r="B21" s="442" t="s">
        <v>423</v>
      </c>
      <c r="C21" s="183" t="s">
        <v>409</v>
      </c>
      <c r="D21" s="267"/>
      <c r="E21" s="80"/>
      <c r="F21" s="80"/>
      <c r="G21" s="80"/>
      <c r="H21" s="80"/>
      <c r="I21" s="105"/>
      <c r="J21" s="106"/>
      <c r="K21" s="106"/>
      <c r="L21" s="106"/>
      <c r="M21" s="106"/>
      <c r="N21" s="282"/>
      <c r="O21" s="285"/>
      <c r="P21" s="105"/>
      <c r="Q21" s="107"/>
      <c r="R21" s="106"/>
      <c r="S21" s="106"/>
      <c r="T21" s="106"/>
      <c r="U21" s="105"/>
      <c r="V21" s="106"/>
      <c r="W21" s="105"/>
      <c r="X21" s="106"/>
      <c r="Y21" s="106"/>
      <c r="Z21" s="106"/>
      <c r="AA21" s="106"/>
      <c r="AB21" s="106"/>
      <c r="AC21" s="357"/>
      <c r="AD21" s="358"/>
      <c r="AE21" s="105"/>
      <c r="AF21" s="106"/>
      <c r="AG21" s="106"/>
      <c r="AH21" s="106"/>
      <c r="AI21" s="106"/>
      <c r="AJ21" s="106"/>
      <c r="AK21" s="105"/>
      <c r="AL21" s="106"/>
      <c r="AM21" s="106"/>
      <c r="AN21" s="106"/>
      <c r="AO21" s="106"/>
      <c r="AP21" s="106"/>
      <c r="AQ21" s="106"/>
      <c r="AR21" s="105"/>
      <c r="AS21" s="359"/>
      <c r="AT21" s="108"/>
      <c r="AU21" s="106"/>
      <c r="AV21" s="106"/>
      <c r="AW21" s="106"/>
      <c r="AX21" s="106"/>
      <c r="AY21" s="105"/>
      <c r="AZ21" s="106"/>
      <c r="BA21" s="106"/>
      <c r="BB21" s="106"/>
      <c r="BC21" s="106"/>
      <c r="BD21" s="106"/>
      <c r="BE21" s="106"/>
      <c r="BF21" s="105"/>
      <c r="BG21" s="108"/>
      <c r="BH21" s="357"/>
      <c r="BI21" s="108"/>
      <c r="BJ21" s="106"/>
      <c r="BK21" s="106"/>
      <c r="BL21" s="106"/>
      <c r="BM21" s="105"/>
      <c r="BN21" s="106"/>
      <c r="BO21" s="106"/>
      <c r="BP21" s="106"/>
      <c r="BQ21" s="106"/>
      <c r="BR21" s="106"/>
      <c r="BS21" s="106"/>
      <c r="BT21" s="105"/>
      <c r="BU21" s="153"/>
      <c r="BW21" s="84">
        <f t="shared" si="0"/>
        <v>0</v>
      </c>
      <c r="BX21" s="147">
        <f t="shared" si="1"/>
        <v>0</v>
      </c>
      <c r="BY21" s="85">
        <f t="shared" si="2"/>
        <v>0</v>
      </c>
      <c r="BZ21" s="86">
        <f t="shared" si="3"/>
        <v>0</v>
      </c>
    </row>
    <row r="22" spans="1:78" ht="17.100000000000001" customHeight="1">
      <c r="A22" s="440"/>
      <c r="B22" s="443"/>
      <c r="C22" s="181" t="s">
        <v>414</v>
      </c>
      <c r="D22" s="273">
        <v>4</v>
      </c>
      <c r="E22" s="88"/>
      <c r="F22" s="88"/>
      <c r="G22" s="88">
        <v>4</v>
      </c>
      <c r="H22" s="88"/>
      <c r="I22" s="110"/>
      <c r="J22" s="111"/>
      <c r="K22" s="88">
        <v>4</v>
      </c>
      <c r="L22" s="111"/>
      <c r="M22" s="111"/>
      <c r="N22" s="288">
        <v>1</v>
      </c>
      <c r="O22" s="291"/>
      <c r="P22" s="110"/>
      <c r="Q22" s="112"/>
      <c r="R22" s="111">
        <v>4</v>
      </c>
      <c r="S22" s="111"/>
      <c r="T22" s="88"/>
      <c r="U22" s="110"/>
      <c r="V22" s="111"/>
      <c r="W22" s="110"/>
      <c r="X22" s="111"/>
      <c r="Y22" s="111"/>
      <c r="Z22" s="111"/>
      <c r="AA22" s="111"/>
      <c r="AB22" s="111"/>
      <c r="AC22" s="360"/>
      <c r="AD22" s="361"/>
      <c r="AE22" s="110"/>
      <c r="AF22" s="111"/>
      <c r="AG22" s="111"/>
      <c r="AH22" s="111"/>
      <c r="AI22" s="111"/>
      <c r="AJ22" s="111"/>
      <c r="AK22" s="110"/>
      <c r="AL22" s="111"/>
      <c r="AM22" s="111"/>
      <c r="AN22" s="111"/>
      <c r="AO22" s="111"/>
      <c r="AP22" s="111"/>
      <c r="AQ22" s="111"/>
      <c r="AR22" s="110"/>
      <c r="AS22" s="362"/>
      <c r="AT22" s="113"/>
      <c r="AU22" s="111"/>
      <c r="AV22" s="111"/>
      <c r="AW22" s="111"/>
      <c r="AX22" s="111"/>
      <c r="AY22" s="110"/>
      <c r="AZ22" s="111"/>
      <c r="BA22" s="111"/>
      <c r="BB22" s="111"/>
      <c r="BC22" s="111"/>
      <c r="BD22" s="111"/>
      <c r="BE22" s="111"/>
      <c r="BF22" s="110"/>
      <c r="BG22" s="113"/>
      <c r="BH22" s="360"/>
      <c r="BI22" s="113"/>
      <c r="BJ22" s="111"/>
      <c r="BK22" s="111"/>
      <c r="BL22" s="111"/>
      <c r="BM22" s="110"/>
      <c r="BN22" s="111"/>
      <c r="BO22" s="111"/>
      <c r="BP22" s="111"/>
      <c r="BQ22" s="111"/>
      <c r="BR22" s="111"/>
      <c r="BS22" s="111"/>
      <c r="BT22" s="110"/>
      <c r="BU22" s="154"/>
      <c r="BW22" s="91">
        <f t="shared" si="0"/>
        <v>4</v>
      </c>
      <c r="BX22" s="148">
        <f t="shared" si="1"/>
        <v>0</v>
      </c>
      <c r="BY22" s="92">
        <f t="shared" si="2"/>
        <v>0</v>
      </c>
      <c r="BZ22" s="93">
        <f t="shared" si="3"/>
        <v>1</v>
      </c>
    </row>
    <row r="23" spans="1:78" ht="17.100000000000001" customHeight="1">
      <c r="A23" s="441"/>
      <c r="B23" s="444"/>
      <c r="C23" s="182" t="s">
        <v>415</v>
      </c>
      <c r="D23" s="356"/>
      <c r="E23" s="95"/>
      <c r="F23" s="95"/>
      <c r="G23" s="95"/>
      <c r="H23" s="95"/>
      <c r="I23" s="115"/>
      <c r="J23" s="94"/>
      <c r="K23" s="94"/>
      <c r="L23" s="94"/>
      <c r="M23" s="94"/>
      <c r="N23" s="294"/>
      <c r="O23" s="297"/>
      <c r="P23" s="115"/>
      <c r="Q23" s="116"/>
      <c r="R23" s="94"/>
      <c r="S23" s="94"/>
      <c r="T23" s="94"/>
      <c r="U23" s="115"/>
      <c r="V23" s="94"/>
      <c r="W23" s="115"/>
      <c r="X23" s="94"/>
      <c r="Y23" s="94"/>
      <c r="Z23" s="94"/>
      <c r="AA23" s="94"/>
      <c r="AB23" s="94"/>
      <c r="AC23" s="363"/>
      <c r="AD23" s="364"/>
      <c r="AE23" s="115"/>
      <c r="AF23" s="94"/>
      <c r="AG23" s="94"/>
      <c r="AH23" s="94"/>
      <c r="AI23" s="94"/>
      <c r="AJ23" s="94"/>
      <c r="AK23" s="115"/>
      <c r="AL23" s="94"/>
      <c r="AM23" s="94"/>
      <c r="AN23" s="94"/>
      <c r="AO23" s="94"/>
      <c r="AP23" s="94"/>
      <c r="AQ23" s="94"/>
      <c r="AR23" s="115"/>
      <c r="AS23" s="365"/>
      <c r="AT23" s="117"/>
      <c r="AU23" s="94"/>
      <c r="AV23" s="94"/>
      <c r="AW23" s="94"/>
      <c r="AX23" s="94"/>
      <c r="AY23" s="115"/>
      <c r="AZ23" s="94"/>
      <c r="BA23" s="94"/>
      <c r="BB23" s="94"/>
      <c r="BC23" s="94"/>
      <c r="BD23" s="94"/>
      <c r="BE23" s="94"/>
      <c r="BF23" s="115"/>
      <c r="BG23" s="117"/>
      <c r="BH23" s="363"/>
      <c r="BI23" s="117"/>
      <c r="BJ23" s="94"/>
      <c r="BK23" s="94"/>
      <c r="BL23" s="94"/>
      <c r="BM23" s="115"/>
      <c r="BN23" s="94"/>
      <c r="BO23" s="94"/>
      <c r="BP23" s="94"/>
      <c r="BQ23" s="94"/>
      <c r="BR23" s="94"/>
      <c r="BS23" s="94"/>
      <c r="BT23" s="115"/>
      <c r="BU23" s="155"/>
      <c r="BW23" s="101">
        <f t="shared" si="0"/>
        <v>0</v>
      </c>
      <c r="BX23" s="149">
        <f t="shared" si="1"/>
        <v>0</v>
      </c>
      <c r="BY23" s="102">
        <f t="shared" si="2"/>
        <v>0</v>
      </c>
      <c r="BZ23" s="103">
        <f t="shared" si="3"/>
        <v>0</v>
      </c>
    </row>
    <row r="24" spans="1:78" ht="17.100000000000001" customHeight="1">
      <c r="A24" s="439">
        <v>7</v>
      </c>
      <c r="B24" s="442" t="s">
        <v>424</v>
      </c>
      <c r="C24" s="183" t="s">
        <v>409</v>
      </c>
      <c r="D24" s="267"/>
      <c r="E24" s="80"/>
      <c r="F24" s="80"/>
      <c r="G24" s="80"/>
      <c r="H24" s="80"/>
      <c r="I24" s="105"/>
      <c r="J24" s="106"/>
      <c r="K24" s="106"/>
      <c r="L24" s="106"/>
      <c r="M24" s="106"/>
      <c r="N24" s="282"/>
      <c r="O24" s="285"/>
      <c r="P24" s="105"/>
      <c r="Q24" s="107"/>
      <c r="R24" s="106"/>
      <c r="S24" s="106"/>
      <c r="T24" s="106"/>
      <c r="U24" s="105"/>
      <c r="V24" s="106"/>
      <c r="W24" s="105"/>
      <c r="X24" s="106"/>
      <c r="Y24" s="106"/>
      <c r="Z24" s="106"/>
      <c r="AA24" s="106"/>
      <c r="AB24" s="106"/>
      <c r="AC24" s="357"/>
      <c r="AD24" s="358"/>
      <c r="AE24" s="105"/>
      <c r="AF24" s="106"/>
      <c r="AG24" s="106"/>
      <c r="AH24" s="106"/>
      <c r="AI24" s="106"/>
      <c r="AJ24" s="106"/>
      <c r="AK24" s="105"/>
      <c r="AL24" s="106"/>
      <c r="AM24" s="106"/>
      <c r="AN24" s="106"/>
      <c r="AO24" s="106"/>
      <c r="AP24" s="106"/>
      <c r="AQ24" s="106"/>
      <c r="AR24" s="105"/>
      <c r="AS24" s="359"/>
      <c r="AT24" s="108"/>
      <c r="AU24" s="106"/>
      <c r="AV24" s="106"/>
      <c r="AW24" s="106"/>
      <c r="AX24" s="106"/>
      <c r="AY24" s="105"/>
      <c r="AZ24" s="106"/>
      <c r="BA24" s="106"/>
      <c r="BB24" s="106"/>
      <c r="BC24" s="106"/>
      <c r="BD24" s="106"/>
      <c r="BE24" s="106"/>
      <c r="BF24" s="105"/>
      <c r="BG24" s="108"/>
      <c r="BH24" s="357"/>
      <c r="BI24" s="108"/>
      <c r="BJ24" s="106"/>
      <c r="BK24" s="106"/>
      <c r="BL24" s="106"/>
      <c r="BM24" s="105"/>
      <c r="BN24" s="106"/>
      <c r="BO24" s="106"/>
      <c r="BP24" s="106"/>
      <c r="BQ24" s="106"/>
      <c r="BR24" s="106"/>
      <c r="BS24" s="106"/>
      <c r="BT24" s="105"/>
      <c r="BU24" s="153"/>
      <c r="BW24" s="84">
        <f t="shared" si="0"/>
        <v>0</v>
      </c>
      <c r="BX24" s="147">
        <f t="shared" si="1"/>
        <v>0</v>
      </c>
      <c r="BY24" s="85">
        <f t="shared" si="2"/>
        <v>0</v>
      </c>
      <c r="BZ24" s="86">
        <f t="shared" si="3"/>
        <v>0</v>
      </c>
    </row>
    <row r="25" spans="1:78" ht="17.100000000000001" customHeight="1">
      <c r="A25" s="440"/>
      <c r="B25" s="443"/>
      <c r="C25" s="181" t="s">
        <v>414</v>
      </c>
      <c r="D25" s="273">
        <v>2</v>
      </c>
      <c r="E25" s="88"/>
      <c r="F25" s="88"/>
      <c r="G25" s="88">
        <v>4</v>
      </c>
      <c r="H25" s="88"/>
      <c r="I25" s="110"/>
      <c r="J25" s="111"/>
      <c r="K25" s="88">
        <v>4</v>
      </c>
      <c r="L25" s="111"/>
      <c r="M25" s="111"/>
      <c r="N25" s="288">
        <v>1</v>
      </c>
      <c r="O25" s="291"/>
      <c r="P25" s="110"/>
      <c r="Q25" s="112"/>
      <c r="R25" s="111">
        <v>2</v>
      </c>
      <c r="S25" s="111"/>
      <c r="T25" s="88"/>
      <c r="U25" s="110"/>
      <c r="V25" s="111"/>
      <c r="W25" s="110"/>
      <c r="X25" s="111"/>
      <c r="Y25" s="111"/>
      <c r="Z25" s="111"/>
      <c r="AA25" s="111"/>
      <c r="AB25" s="111"/>
      <c r="AC25" s="360"/>
      <c r="AD25" s="361"/>
      <c r="AE25" s="110"/>
      <c r="AF25" s="111"/>
      <c r="AG25" s="111"/>
      <c r="AH25" s="111"/>
      <c r="AI25" s="111"/>
      <c r="AJ25" s="111"/>
      <c r="AK25" s="110"/>
      <c r="AL25" s="111"/>
      <c r="AM25" s="111"/>
      <c r="AN25" s="111"/>
      <c r="AO25" s="111"/>
      <c r="AP25" s="111"/>
      <c r="AQ25" s="111"/>
      <c r="AR25" s="110"/>
      <c r="AS25" s="362"/>
      <c r="AT25" s="113"/>
      <c r="AU25" s="111"/>
      <c r="AV25" s="111"/>
      <c r="AW25" s="111"/>
      <c r="AX25" s="111"/>
      <c r="AY25" s="110"/>
      <c r="AZ25" s="111"/>
      <c r="BA25" s="111"/>
      <c r="BB25" s="111"/>
      <c r="BC25" s="111"/>
      <c r="BD25" s="111"/>
      <c r="BE25" s="111"/>
      <c r="BF25" s="110"/>
      <c r="BG25" s="113"/>
      <c r="BH25" s="360"/>
      <c r="BI25" s="113"/>
      <c r="BJ25" s="111"/>
      <c r="BK25" s="111"/>
      <c r="BL25" s="111"/>
      <c r="BM25" s="110"/>
      <c r="BN25" s="111"/>
      <c r="BO25" s="111"/>
      <c r="BP25" s="111"/>
      <c r="BQ25" s="111"/>
      <c r="BR25" s="111"/>
      <c r="BS25" s="111"/>
      <c r="BT25" s="110"/>
      <c r="BU25" s="154"/>
      <c r="BW25" s="91">
        <f t="shared" si="0"/>
        <v>2</v>
      </c>
      <c r="BX25" s="148">
        <f t="shared" si="1"/>
        <v>0</v>
      </c>
      <c r="BY25" s="92">
        <f t="shared" si="2"/>
        <v>2</v>
      </c>
      <c r="BZ25" s="93">
        <f t="shared" si="3"/>
        <v>1</v>
      </c>
    </row>
    <row r="26" spans="1:78" ht="17.100000000000001" customHeight="1">
      <c r="A26" s="441"/>
      <c r="B26" s="444"/>
      <c r="C26" s="182" t="s">
        <v>415</v>
      </c>
      <c r="D26" s="356"/>
      <c r="E26" s="95"/>
      <c r="F26" s="95"/>
      <c r="G26" s="95"/>
      <c r="H26" s="95"/>
      <c r="I26" s="115"/>
      <c r="J26" s="94"/>
      <c r="K26" s="94"/>
      <c r="L26" s="94"/>
      <c r="M26" s="94"/>
      <c r="N26" s="294"/>
      <c r="O26" s="297"/>
      <c r="P26" s="115"/>
      <c r="Q26" s="116"/>
      <c r="R26" s="94"/>
      <c r="S26" s="94"/>
      <c r="T26" s="94"/>
      <c r="U26" s="115"/>
      <c r="V26" s="94"/>
      <c r="W26" s="115"/>
      <c r="X26" s="94"/>
      <c r="Y26" s="94"/>
      <c r="Z26" s="94"/>
      <c r="AA26" s="94"/>
      <c r="AB26" s="94"/>
      <c r="AC26" s="363"/>
      <c r="AD26" s="364"/>
      <c r="AE26" s="115"/>
      <c r="AF26" s="94"/>
      <c r="AG26" s="94"/>
      <c r="AH26" s="94"/>
      <c r="AI26" s="94"/>
      <c r="AJ26" s="94"/>
      <c r="AK26" s="115"/>
      <c r="AL26" s="94"/>
      <c r="AM26" s="94"/>
      <c r="AN26" s="94"/>
      <c r="AO26" s="94"/>
      <c r="AP26" s="94"/>
      <c r="AQ26" s="94"/>
      <c r="AR26" s="115"/>
      <c r="AS26" s="365"/>
      <c r="AT26" s="117"/>
      <c r="AU26" s="94"/>
      <c r="AV26" s="94"/>
      <c r="AW26" s="94"/>
      <c r="AX26" s="94"/>
      <c r="AY26" s="115"/>
      <c r="AZ26" s="94"/>
      <c r="BA26" s="94"/>
      <c r="BB26" s="94"/>
      <c r="BC26" s="94"/>
      <c r="BD26" s="94"/>
      <c r="BE26" s="94"/>
      <c r="BF26" s="115"/>
      <c r="BG26" s="117"/>
      <c r="BH26" s="363"/>
      <c r="BI26" s="117"/>
      <c r="BJ26" s="94"/>
      <c r="BK26" s="94"/>
      <c r="BL26" s="94"/>
      <c r="BM26" s="115"/>
      <c r="BN26" s="94"/>
      <c r="BO26" s="94"/>
      <c r="BP26" s="94"/>
      <c r="BQ26" s="94"/>
      <c r="BR26" s="94"/>
      <c r="BS26" s="94"/>
      <c r="BT26" s="115"/>
      <c r="BU26" s="155"/>
      <c r="BW26" s="101">
        <f t="shared" si="0"/>
        <v>0</v>
      </c>
      <c r="BX26" s="149">
        <f t="shared" si="1"/>
        <v>0</v>
      </c>
      <c r="BY26" s="102">
        <f t="shared" si="2"/>
        <v>0</v>
      </c>
      <c r="BZ26" s="103">
        <f t="shared" si="3"/>
        <v>0</v>
      </c>
    </row>
    <row r="27" spans="1:78" ht="17.100000000000001" customHeight="1">
      <c r="A27" s="439">
        <v>8</v>
      </c>
      <c r="B27" s="442" t="s">
        <v>425</v>
      </c>
      <c r="C27" s="183" t="s">
        <v>409</v>
      </c>
      <c r="D27" s="267"/>
      <c r="E27" s="80"/>
      <c r="F27" s="80"/>
      <c r="G27" s="80"/>
      <c r="H27" s="80"/>
      <c r="I27" s="105"/>
      <c r="J27" s="106"/>
      <c r="K27" s="106"/>
      <c r="L27" s="106"/>
      <c r="M27" s="106"/>
      <c r="N27" s="282"/>
      <c r="O27" s="285"/>
      <c r="P27" s="105"/>
      <c r="Q27" s="107"/>
      <c r="R27" s="106"/>
      <c r="S27" s="106"/>
      <c r="T27" s="106"/>
      <c r="U27" s="105"/>
      <c r="V27" s="106"/>
      <c r="W27" s="105"/>
      <c r="X27" s="106"/>
      <c r="Y27" s="106"/>
      <c r="Z27" s="106"/>
      <c r="AA27" s="106"/>
      <c r="AB27" s="106"/>
      <c r="AC27" s="357"/>
      <c r="AD27" s="358"/>
      <c r="AE27" s="105"/>
      <c r="AF27" s="106"/>
      <c r="AG27" s="106"/>
      <c r="AH27" s="106"/>
      <c r="AI27" s="106"/>
      <c r="AJ27" s="106"/>
      <c r="AK27" s="105"/>
      <c r="AL27" s="106"/>
      <c r="AM27" s="106"/>
      <c r="AN27" s="106"/>
      <c r="AO27" s="106"/>
      <c r="AP27" s="106"/>
      <c r="AQ27" s="106"/>
      <c r="AR27" s="105"/>
      <c r="AS27" s="359"/>
      <c r="AT27" s="108"/>
      <c r="AU27" s="106"/>
      <c r="AV27" s="106"/>
      <c r="AW27" s="106"/>
      <c r="AX27" s="106"/>
      <c r="AY27" s="105"/>
      <c r="AZ27" s="106"/>
      <c r="BA27" s="106"/>
      <c r="BB27" s="106"/>
      <c r="BC27" s="106"/>
      <c r="BD27" s="106"/>
      <c r="BE27" s="106"/>
      <c r="BF27" s="105"/>
      <c r="BG27" s="108"/>
      <c r="BH27" s="357"/>
      <c r="BI27" s="108"/>
      <c r="BJ27" s="106"/>
      <c r="BK27" s="106"/>
      <c r="BL27" s="106"/>
      <c r="BM27" s="105"/>
      <c r="BN27" s="106"/>
      <c r="BO27" s="106"/>
      <c r="BP27" s="106"/>
      <c r="BQ27" s="106"/>
      <c r="BR27" s="106"/>
      <c r="BS27" s="106"/>
      <c r="BT27" s="105"/>
      <c r="BU27" s="153"/>
      <c r="BW27" s="84">
        <f t="shared" si="0"/>
        <v>0</v>
      </c>
      <c r="BX27" s="147">
        <f t="shared" si="1"/>
        <v>0</v>
      </c>
      <c r="BY27" s="85">
        <f t="shared" si="2"/>
        <v>0</v>
      </c>
      <c r="BZ27" s="86">
        <f t="shared" si="3"/>
        <v>0</v>
      </c>
    </row>
    <row r="28" spans="1:78" ht="17.100000000000001" customHeight="1">
      <c r="A28" s="440"/>
      <c r="B28" s="443"/>
      <c r="C28" s="181" t="s">
        <v>414</v>
      </c>
      <c r="D28" s="273">
        <v>2</v>
      </c>
      <c r="E28" s="88"/>
      <c r="F28" s="88"/>
      <c r="G28" s="88">
        <v>4</v>
      </c>
      <c r="H28" s="88"/>
      <c r="I28" s="110"/>
      <c r="J28" s="111"/>
      <c r="K28" s="88">
        <v>4</v>
      </c>
      <c r="L28" s="111"/>
      <c r="M28" s="111"/>
      <c r="N28" s="288">
        <v>2</v>
      </c>
      <c r="O28" s="291"/>
      <c r="P28" s="110"/>
      <c r="Q28" s="112"/>
      <c r="R28" s="111">
        <v>4</v>
      </c>
      <c r="S28" s="111"/>
      <c r="T28" s="88"/>
      <c r="U28" s="110"/>
      <c r="V28" s="111"/>
      <c r="W28" s="110"/>
      <c r="X28" s="111"/>
      <c r="Y28" s="111"/>
      <c r="Z28" s="111"/>
      <c r="AA28" s="111"/>
      <c r="AB28" s="111"/>
      <c r="AC28" s="360"/>
      <c r="AD28" s="361"/>
      <c r="AE28" s="110"/>
      <c r="AF28" s="111"/>
      <c r="AG28" s="111"/>
      <c r="AH28" s="111"/>
      <c r="AI28" s="111"/>
      <c r="AJ28" s="111"/>
      <c r="AK28" s="110"/>
      <c r="AL28" s="111"/>
      <c r="AM28" s="111"/>
      <c r="AN28" s="111"/>
      <c r="AO28" s="111"/>
      <c r="AP28" s="111"/>
      <c r="AQ28" s="111"/>
      <c r="AR28" s="110"/>
      <c r="AS28" s="362"/>
      <c r="AT28" s="113"/>
      <c r="AU28" s="111"/>
      <c r="AV28" s="111"/>
      <c r="AW28" s="111"/>
      <c r="AX28" s="111"/>
      <c r="AY28" s="110"/>
      <c r="AZ28" s="111"/>
      <c r="BA28" s="111"/>
      <c r="BB28" s="111"/>
      <c r="BC28" s="111"/>
      <c r="BD28" s="111"/>
      <c r="BE28" s="111"/>
      <c r="BF28" s="110"/>
      <c r="BG28" s="113"/>
      <c r="BH28" s="360"/>
      <c r="BI28" s="113"/>
      <c r="BJ28" s="111"/>
      <c r="BK28" s="111"/>
      <c r="BL28" s="111"/>
      <c r="BM28" s="110"/>
      <c r="BN28" s="111"/>
      <c r="BO28" s="111"/>
      <c r="BP28" s="111"/>
      <c r="BQ28" s="111"/>
      <c r="BR28" s="111"/>
      <c r="BS28" s="111"/>
      <c r="BT28" s="110"/>
      <c r="BU28" s="154"/>
      <c r="BW28" s="91">
        <f t="shared" si="0"/>
        <v>3</v>
      </c>
      <c r="BX28" s="148">
        <f t="shared" si="1"/>
        <v>0</v>
      </c>
      <c r="BY28" s="92">
        <f t="shared" si="2"/>
        <v>2</v>
      </c>
      <c r="BZ28" s="93">
        <f t="shared" si="3"/>
        <v>0</v>
      </c>
    </row>
    <row r="29" spans="1:78" ht="17.100000000000001" customHeight="1">
      <c r="A29" s="441"/>
      <c r="B29" s="444"/>
      <c r="C29" s="182" t="s">
        <v>415</v>
      </c>
      <c r="D29" s="356"/>
      <c r="E29" s="95"/>
      <c r="F29" s="95"/>
      <c r="G29" s="95"/>
      <c r="H29" s="95"/>
      <c r="I29" s="115"/>
      <c r="J29" s="94"/>
      <c r="K29" s="94"/>
      <c r="L29" s="94"/>
      <c r="M29" s="94"/>
      <c r="N29" s="294"/>
      <c r="O29" s="297"/>
      <c r="P29" s="115"/>
      <c r="Q29" s="116"/>
      <c r="R29" s="94"/>
      <c r="S29" s="94"/>
      <c r="T29" s="94"/>
      <c r="U29" s="115"/>
      <c r="V29" s="94"/>
      <c r="W29" s="115"/>
      <c r="X29" s="94"/>
      <c r="Y29" s="94"/>
      <c r="Z29" s="94"/>
      <c r="AA29" s="94"/>
      <c r="AB29" s="94"/>
      <c r="AC29" s="363"/>
      <c r="AD29" s="364"/>
      <c r="AE29" s="115"/>
      <c r="AF29" s="94"/>
      <c r="AG29" s="94"/>
      <c r="AH29" s="94"/>
      <c r="AI29" s="94"/>
      <c r="AJ29" s="94"/>
      <c r="AK29" s="115"/>
      <c r="AL29" s="94"/>
      <c r="AM29" s="94"/>
      <c r="AN29" s="94"/>
      <c r="AO29" s="94"/>
      <c r="AP29" s="94"/>
      <c r="AQ29" s="94"/>
      <c r="AR29" s="115"/>
      <c r="AS29" s="365"/>
      <c r="AT29" s="117"/>
      <c r="AU29" s="94"/>
      <c r="AV29" s="94"/>
      <c r="AW29" s="94"/>
      <c r="AX29" s="94"/>
      <c r="AY29" s="115"/>
      <c r="AZ29" s="94"/>
      <c r="BA29" s="94"/>
      <c r="BB29" s="94"/>
      <c r="BC29" s="94"/>
      <c r="BD29" s="94"/>
      <c r="BE29" s="94"/>
      <c r="BF29" s="115"/>
      <c r="BG29" s="117"/>
      <c r="BH29" s="363"/>
      <c r="BI29" s="117"/>
      <c r="BJ29" s="94"/>
      <c r="BK29" s="94"/>
      <c r="BL29" s="94"/>
      <c r="BM29" s="115"/>
      <c r="BN29" s="94"/>
      <c r="BO29" s="94"/>
      <c r="BP29" s="94"/>
      <c r="BQ29" s="94"/>
      <c r="BR29" s="94"/>
      <c r="BS29" s="94"/>
      <c r="BT29" s="115"/>
      <c r="BU29" s="155"/>
      <c r="BW29" s="101">
        <f t="shared" si="0"/>
        <v>0</v>
      </c>
      <c r="BX29" s="149">
        <f t="shared" si="1"/>
        <v>0</v>
      </c>
      <c r="BY29" s="102">
        <f t="shared" si="2"/>
        <v>0</v>
      </c>
      <c r="BZ29" s="103">
        <f t="shared" si="3"/>
        <v>0</v>
      </c>
    </row>
    <row r="30" spans="1:78" ht="17.100000000000001" customHeight="1">
      <c r="A30" s="439">
        <v>9</v>
      </c>
      <c r="B30" s="442" t="s">
        <v>426</v>
      </c>
      <c r="C30" s="183" t="s">
        <v>409</v>
      </c>
      <c r="D30" s="267"/>
      <c r="E30" s="80"/>
      <c r="F30" s="80"/>
      <c r="G30" s="80"/>
      <c r="H30" s="80"/>
      <c r="I30" s="105"/>
      <c r="J30" s="106"/>
      <c r="K30" s="106"/>
      <c r="L30" s="106"/>
      <c r="M30" s="106"/>
      <c r="N30" s="282"/>
      <c r="O30" s="285"/>
      <c r="P30" s="105"/>
      <c r="Q30" s="107"/>
      <c r="R30" s="106"/>
      <c r="S30" s="106"/>
      <c r="T30" s="106"/>
      <c r="U30" s="105"/>
      <c r="V30" s="106"/>
      <c r="W30" s="105"/>
      <c r="X30" s="106"/>
      <c r="Y30" s="106"/>
      <c r="Z30" s="106"/>
      <c r="AA30" s="106"/>
      <c r="AB30" s="106"/>
      <c r="AC30" s="357"/>
      <c r="AD30" s="358"/>
      <c r="AE30" s="105"/>
      <c r="AF30" s="106"/>
      <c r="AG30" s="106"/>
      <c r="AH30" s="106"/>
      <c r="AI30" s="106"/>
      <c r="AJ30" s="106"/>
      <c r="AK30" s="105"/>
      <c r="AL30" s="106"/>
      <c r="AM30" s="106"/>
      <c r="AN30" s="106"/>
      <c r="AO30" s="106"/>
      <c r="AP30" s="106"/>
      <c r="AQ30" s="106"/>
      <c r="AR30" s="105"/>
      <c r="AS30" s="359"/>
      <c r="AT30" s="108"/>
      <c r="AU30" s="106"/>
      <c r="AV30" s="106"/>
      <c r="AW30" s="106"/>
      <c r="AX30" s="106"/>
      <c r="AY30" s="105"/>
      <c r="AZ30" s="106"/>
      <c r="BA30" s="106"/>
      <c r="BB30" s="106"/>
      <c r="BC30" s="106"/>
      <c r="BD30" s="106"/>
      <c r="BE30" s="106"/>
      <c r="BF30" s="105"/>
      <c r="BG30" s="108"/>
      <c r="BH30" s="357"/>
      <c r="BI30" s="108"/>
      <c r="BJ30" s="106"/>
      <c r="BK30" s="106"/>
      <c r="BL30" s="106"/>
      <c r="BM30" s="105"/>
      <c r="BN30" s="106"/>
      <c r="BO30" s="106"/>
      <c r="BP30" s="106"/>
      <c r="BQ30" s="106"/>
      <c r="BR30" s="106"/>
      <c r="BS30" s="106"/>
      <c r="BT30" s="105"/>
      <c r="BU30" s="153"/>
      <c r="BW30" s="84">
        <f t="shared" si="0"/>
        <v>0</v>
      </c>
      <c r="BX30" s="147">
        <f t="shared" si="1"/>
        <v>0</v>
      </c>
      <c r="BY30" s="85">
        <f t="shared" si="2"/>
        <v>0</v>
      </c>
      <c r="BZ30" s="86">
        <f t="shared" si="3"/>
        <v>0</v>
      </c>
    </row>
    <row r="31" spans="1:78" ht="17.100000000000001" customHeight="1">
      <c r="A31" s="440"/>
      <c r="B31" s="443"/>
      <c r="C31" s="181" t="s">
        <v>414</v>
      </c>
      <c r="D31" s="273">
        <v>4</v>
      </c>
      <c r="E31" s="88"/>
      <c r="F31" s="88"/>
      <c r="G31" s="88">
        <v>4</v>
      </c>
      <c r="H31" s="88"/>
      <c r="I31" s="110"/>
      <c r="J31" s="111"/>
      <c r="K31" s="88">
        <v>4</v>
      </c>
      <c r="L31" s="111"/>
      <c r="M31" s="111"/>
      <c r="N31" s="288">
        <v>4</v>
      </c>
      <c r="O31" s="291"/>
      <c r="P31" s="110"/>
      <c r="Q31" s="112"/>
      <c r="R31" s="111">
        <v>4</v>
      </c>
      <c r="S31" s="111"/>
      <c r="T31" s="88"/>
      <c r="U31" s="110"/>
      <c r="V31" s="111"/>
      <c r="W31" s="110"/>
      <c r="X31" s="111"/>
      <c r="Y31" s="111"/>
      <c r="Z31" s="111"/>
      <c r="AA31" s="111"/>
      <c r="AB31" s="111"/>
      <c r="AC31" s="360"/>
      <c r="AD31" s="361"/>
      <c r="AE31" s="110"/>
      <c r="AF31" s="111"/>
      <c r="AG31" s="111"/>
      <c r="AH31" s="111"/>
      <c r="AI31" s="111"/>
      <c r="AJ31" s="111"/>
      <c r="AK31" s="110"/>
      <c r="AL31" s="111"/>
      <c r="AM31" s="111"/>
      <c r="AN31" s="111"/>
      <c r="AO31" s="111"/>
      <c r="AP31" s="111"/>
      <c r="AQ31" s="111"/>
      <c r="AR31" s="110"/>
      <c r="AS31" s="362"/>
      <c r="AT31" s="113"/>
      <c r="AU31" s="111"/>
      <c r="AV31" s="111"/>
      <c r="AW31" s="111"/>
      <c r="AX31" s="111"/>
      <c r="AY31" s="110"/>
      <c r="AZ31" s="111"/>
      <c r="BA31" s="111"/>
      <c r="BB31" s="111"/>
      <c r="BC31" s="111"/>
      <c r="BD31" s="111"/>
      <c r="BE31" s="111"/>
      <c r="BF31" s="110"/>
      <c r="BG31" s="113"/>
      <c r="BH31" s="360"/>
      <c r="BI31" s="113"/>
      <c r="BJ31" s="111"/>
      <c r="BK31" s="111"/>
      <c r="BL31" s="111"/>
      <c r="BM31" s="110"/>
      <c r="BN31" s="111"/>
      <c r="BO31" s="111"/>
      <c r="BP31" s="111"/>
      <c r="BQ31" s="111"/>
      <c r="BR31" s="111"/>
      <c r="BS31" s="111"/>
      <c r="BT31" s="110"/>
      <c r="BU31" s="154"/>
      <c r="BW31" s="91">
        <f t="shared" si="0"/>
        <v>5</v>
      </c>
      <c r="BX31" s="148">
        <f t="shared" si="1"/>
        <v>0</v>
      </c>
      <c r="BY31" s="92">
        <f t="shared" si="2"/>
        <v>0</v>
      </c>
      <c r="BZ31" s="93">
        <f t="shared" si="3"/>
        <v>0</v>
      </c>
    </row>
    <row r="32" spans="1:78" ht="17.100000000000001" customHeight="1">
      <c r="A32" s="441"/>
      <c r="B32" s="444"/>
      <c r="C32" s="182" t="s">
        <v>415</v>
      </c>
      <c r="D32" s="356"/>
      <c r="E32" s="95"/>
      <c r="F32" s="95"/>
      <c r="G32" s="95"/>
      <c r="H32" s="95"/>
      <c r="I32" s="115"/>
      <c r="J32" s="94"/>
      <c r="K32" s="94"/>
      <c r="L32" s="94"/>
      <c r="M32" s="94"/>
      <c r="N32" s="294"/>
      <c r="O32" s="297"/>
      <c r="P32" s="115"/>
      <c r="Q32" s="116"/>
      <c r="R32" s="94"/>
      <c r="S32" s="94"/>
      <c r="T32" s="94"/>
      <c r="U32" s="115"/>
      <c r="V32" s="94"/>
      <c r="W32" s="115"/>
      <c r="X32" s="94"/>
      <c r="Y32" s="94"/>
      <c r="Z32" s="94"/>
      <c r="AA32" s="94"/>
      <c r="AB32" s="94"/>
      <c r="AC32" s="363"/>
      <c r="AD32" s="364"/>
      <c r="AE32" s="115"/>
      <c r="AF32" s="94"/>
      <c r="AG32" s="94"/>
      <c r="AH32" s="94"/>
      <c r="AI32" s="94"/>
      <c r="AJ32" s="94"/>
      <c r="AK32" s="115"/>
      <c r="AL32" s="94"/>
      <c r="AM32" s="94"/>
      <c r="AN32" s="94"/>
      <c r="AO32" s="94"/>
      <c r="AP32" s="94"/>
      <c r="AQ32" s="94"/>
      <c r="AR32" s="115"/>
      <c r="AS32" s="365"/>
      <c r="AT32" s="117"/>
      <c r="AU32" s="94"/>
      <c r="AV32" s="94"/>
      <c r="AW32" s="94"/>
      <c r="AX32" s="94"/>
      <c r="AY32" s="115"/>
      <c r="AZ32" s="94"/>
      <c r="BA32" s="94"/>
      <c r="BB32" s="94"/>
      <c r="BC32" s="94"/>
      <c r="BD32" s="94"/>
      <c r="BE32" s="94"/>
      <c r="BF32" s="115"/>
      <c r="BG32" s="117"/>
      <c r="BH32" s="363"/>
      <c r="BI32" s="117"/>
      <c r="BJ32" s="94"/>
      <c r="BK32" s="94"/>
      <c r="BL32" s="94"/>
      <c r="BM32" s="115"/>
      <c r="BN32" s="94"/>
      <c r="BO32" s="94"/>
      <c r="BP32" s="94"/>
      <c r="BQ32" s="94"/>
      <c r="BR32" s="94"/>
      <c r="BS32" s="94"/>
      <c r="BT32" s="115"/>
      <c r="BU32" s="155"/>
      <c r="BW32" s="101">
        <f t="shared" si="0"/>
        <v>0</v>
      </c>
      <c r="BX32" s="149">
        <f t="shared" si="1"/>
        <v>0</v>
      </c>
      <c r="BY32" s="102">
        <f t="shared" si="2"/>
        <v>0</v>
      </c>
      <c r="BZ32" s="103">
        <f t="shared" si="3"/>
        <v>0</v>
      </c>
    </row>
    <row r="33" spans="1:78" ht="17.100000000000001" customHeight="1">
      <c r="A33" s="439">
        <v>10</v>
      </c>
      <c r="B33" s="442" t="s">
        <v>427</v>
      </c>
      <c r="C33" s="183" t="s">
        <v>409</v>
      </c>
      <c r="D33" s="267"/>
      <c r="E33" s="80"/>
      <c r="F33" s="80"/>
      <c r="G33" s="80"/>
      <c r="H33" s="80"/>
      <c r="I33" s="105"/>
      <c r="J33" s="106"/>
      <c r="K33" s="106"/>
      <c r="L33" s="106"/>
      <c r="M33" s="106"/>
      <c r="N33" s="282"/>
      <c r="O33" s="285"/>
      <c r="P33" s="105"/>
      <c r="Q33" s="107"/>
      <c r="R33" s="106"/>
      <c r="S33" s="106"/>
      <c r="T33" s="106"/>
      <c r="U33" s="105"/>
      <c r="V33" s="106"/>
      <c r="W33" s="105"/>
      <c r="X33" s="106"/>
      <c r="Y33" s="106"/>
      <c r="Z33" s="106"/>
      <c r="AA33" s="106"/>
      <c r="AB33" s="106"/>
      <c r="AC33" s="357"/>
      <c r="AD33" s="358"/>
      <c r="AE33" s="105"/>
      <c r="AF33" s="106"/>
      <c r="AG33" s="106"/>
      <c r="AH33" s="106"/>
      <c r="AI33" s="106"/>
      <c r="AJ33" s="106"/>
      <c r="AK33" s="105"/>
      <c r="AL33" s="106"/>
      <c r="AM33" s="106"/>
      <c r="AN33" s="106"/>
      <c r="AO33" s="106"/>
      <c r="AP33" s="106"/>
      <c r="AQ33" s="106"/>
      <c r="AR33" s="105"/>
      <c r="AS33" s="359"/>
      <c r="AT33" s="108"/>
      <c r="AU33" s="106"/>
      <c r="AV33" s="106"/>
      <c r="AW33" s="106"/>
      <c r="AX33" s="106"/>
      <c r="AY33" s="105"/>
      <c r="AZ33" s="106"/>
      <c r="BA33" s="106"/>
      <c r="BB33" s="106"/>
      <c r="BC33" s="106"/>
      <c r="BD33" s="106"/>
      <c r="BE33" s="106"/>
      <c r="BF33" s="105"/>
      <c r="BG33" s="108"/>
      <c r="BH33" s="357"/>
      <c r="BI33" s="108"/>
      <c r="BJ33" s="106"/>
      <c r="BK33" s="106"/>
      <c r="BL33" s="106"/>
      <c r="BM33" s="105"/>
      <c r="BN33" s="106"/>
      <c r="BO33" s="106"/>
      <c r="BP33" s="106"/>
      <c r="BQ33" s="106"/>
      <c r="BR33" s="106"/>
      <c r="BS33" s="106"/>
      <c r="BT33" s="105"/>
      <c r="BU33" s="153"/>
      <c r="BW33" s="84">
        <f t="shared" si="0"/>
        <v>0</v>
      </c>
      <c r="BX33" s="147">
        <f t="shared" si="1"/>
        <v>0</v>
      </c>
      <c r="BY33" s="85">
        <f t="shared" si="2"/>
        <v>0</v>
      </c>
      <c r="BZ33" s="86">
        <f t="shared" si="3"/>
        <v>0</v>
      </c>
    </row>
    <row r="34" spans="1:78" ht="17.100000000000001" customHeight="1">
      <c r="A34" s="440"/>
      <c r="B34" s="443"/>
      <c r="C34" s="181" t="s">
        <v>414</v>
      </c>
      <c r="D34" s="273">
        <v>4</v>
      </c>
      <c r="E34" s="88"/>
      <c r="F34" s="88"/>
      <c r="G34" s="88">
        <v>2</v>
      </c>
      <c r="H34" s="88"/>
      <c r="I34" s="110"/>
      <c r="J34" s="111"/>
      <c r="K34" s="88">
        <v>2</v>
      </c>
      <c r="L34" s="111"/>
      <c r="M34" s="111"/>
      <c r="N34" s="288">
        <v>2</v>
      </c>
      <c r="O34" s="291"/>
      <c r="P34" s="110"/>
      <c r="Q34" s="112"/>
      <c r="R34" s="111">
        <v>2</v>
      </c>
      <c r="S34" s="111"/>
      <c r="T34" s="88"/>
      <c r="U34" s="110"/>
      <c r="V34" s="111"/>
      <c r="W34" s="110"/>
      <c r="X34" s="111"/>
      <c r="Y34" s="111"/>
      <c r="Z34" s="111"/>
      <c r="AA34" s="111"/>
      <c r="AB34" s="111"/>
      <c r="AC34" s="360"/>
      <c r="AD34" s="361"/>
      <c r="AE34" s="110"/>
      <c r="AF34" s="111"/>
      <c r="AG34" s="111"/>
      <c r="AH34" s="111"/>
      <c r="AI34" s="111"/>
      <c r="AJ34" s="111"/>
      <c r="AK34" s="110"/>
      <c r="AL34" s="111"/>
      <c r="AM34" s="111"/>
      <c r="AN34" s="111"/>
      <c r="AO34" s="111"/>
      <c r="AP34" s="111"/>
      <c r="AQ34" s="111"/>
      <c r="AR34" s="110"/>
      <c r="AS34" s="362"/>
      <c r="AT34" s="113"/>
      <c r="AU34" s="111"/>
      <c r="AV34" s="111"/>
      <c r="AW34" s="111"/>
      <c r="AX34" s="111"/>
      <c r="AY34" s="110"/>
      <c r="AZ34" s="111"/>
      <c r="BA34" s="111"/>
      <c r="BB34" s="111"/>
      <c r="BC34" s="111"/>
      <c r="BD34" s="111"/>
      <c r="BE34" s="111"/>
      <c r="BF34" s="110"/>
      <c r="BG34" s="113"/>
      <c r="BH34" s="360"/>
      <c r="BI34" s="113"/>
      <c r="BJ34" s="111"/>
      <c r="BK34" s="111"/>
      <c r="BL34" s="111"/>
      <c r="BM34" s="110"/>
      <c r="BN34" s="111"/>
      <c r="BO34" s="111"/>
      <c r="BP34" s="111"/>
      <c r="BQ34" s="111"/>
      <c r="BR34" s="111"/>
      <c r="BS34" s="111"/>
      <c r="BT34" s="110"/>
      <c r="BU34" s="154"/>
      <c r="BW34" s="91">
        <f t="shared" si="0"/>
        <v>1</v>
      </c>
      <c r="BX34" s="148">
        <f t="shared" si="1"/>
        <v>0</v>
      </c>
      <c r="BY34" s="92">
        <f t="shared" si="2"/>
        <v>4</v>
      </c>
      <c r="BZ34" s="93">
        <f t="shared" si="3"/>
        <v>0</v>
      </c>
    </row>
    <row r="35" spans="1:78" ht="17.100000000000001" customHeight="1">
      <c r="A35" s="441"/>
      <c r="B35" s="444"/>
      <c r="C35" s="182" t="s">
        <v>415</v>
      </c>
      <c r="D35" s="356"/>
      <c r="E35" s="95"/>
      <c r="F35" s="95"/>
      <c r="G35" s="95"/>
      <c r="H35" s="95"/>
      <c r="I35" s="115"/>
      <c r="J35" s="94"/>
      <c r="K35" s="94"/>
      <c r="L35" s="94"/>
      <c r="M35" s="94"/>
      <c r="N35" s="294"/>
      <c r="O35" s="297"/>
      <c r="P35" s="115"/>
      <c r="Q35" s="116"/>
      <c r="R35" s="94"/>
      <c r="S35" s="94"/>
      <c r="T35" s="94"/>
      <c r="U35" s="115"/>
      <c r="V35" s="94"/>
      <c r="W35" s="115"/>
      <c r="X35" s="94"/>
      <c r="Y35" s="94"/>
      <c r="Z35" s="94"/>
      <c r="AA35" s="94"/>
      <c r="AB35" s="94"/>
      <c r="AC35" s="363"/>
      <c r="AD35" s="364"/>
      <c r="AE35" s="115"/>
      <c r="AF35" s="94"/>
      <c r="AG35" s="94"/>
      <c r="AH35" s="94"/>
      <c r="AI35" s="94"/>
      <c r="AJ35" s="94"/>
      <c r="AK35" s="115"/>
      <c r="AL35" s="94"/>
      <c r="AM35" s="94"/>
      <c r="AN35" s="94"/>
      <c r="AO35" s="94"/>
      <c r="AP35" s="94"/>
      <c r="AQ35" s="94"/>
      <c r="AR35" s="115"/>
      <c r="AS35" s="365"/>
      <c r="AT35" s="117"/>
      <c r="AU35" s="94"/>
      <c r="AV35" s="94"/>
      <c r="AW35" s="94"/>
      <c r="AX35" s="94"/>
      <c r="AY35" s="115"/>
      <c r="AZ35" s="94"/>
      <c r="BA35" s="94"/>
      <c r="BB35" s="94"/>
      <c r="BC35" s="94"/>
      <c r="BD35" s="94"/>
      <c r="BE35" s="94"/>
      <c r="BF35" s="115"/>
      <c r="BG35" s="117"/>
      <c r="BH35" s="363"/>
      <c r="BI35" s="117"/>
      <c r="BJ35" s="94"/>
      <c r="BK35" s="94"/>
      <c r="BL35" s="94"/>
      <c r="BM35" s="115"/>
      <c r="BN35" s="94"/>
      <c r="BO35" s="94"/>
      <c r="BP35" s="94"/>
      <c r="BQ35" s="94"/>
      <c r="BR35" s="94"/>
      <c r="BS35" s="94"/>
      <c r="BT35" s="115"/>
      <c r="BU35" s="155"/>
      <c r="BW35" s="101">
        <f t="shared" si="0"/>
        <v>0</v>
      </c>
      <c r="BX35" s="149">
        <f t="shared" si="1"/>
        <v>0</v>
      </c>
      <c r="BY35" s="102">
        <f t="shared" si="2"/>
        <v>0</v>
      </c>
      <c r="BZ35" s="103">
        <f t="shared" si="3"/>
        <v>0</v>
      </c>
    </row>
    <row r="36" spans="1:78" ht="17.100000000000001" customHeight="1">
      <c r="A36" s="439">
        <v>11</v>
      </c>
      <c r="B36" s="442" t="s">
        <v>428</v>
      </c>
      <c r="C36" s="183" t="s">
        <v>409</v>
      </c>
      <c r="D36" s="267"/>
      <c r="E36" s="80"/>
      <c r="F36" s="80"/>
      <c r="G36" s="80"/>
      <c r="H36" s="80"/>
      <c r="I36" s="105"/>
      <c r="J36" s="106"/>
      <c r="K36" s="106"/>
      <c r="L36" s="106"/>
      <c r="M36" s="106"/>
      <c r="N36" s="282"/>
      <c r="O36" s="285"/>
      <c r="P36" s="105"/>
      <c r="Q36" s="107"/>
      <c r="R36" s="106"/>
      <c r="S36" s="106"/>
      <c r="T36" s="106"/>
      <c r="U36" s="105"/>
      <c r="V36" s="106"/>
      <c r="W36" s="105"/>
      <c r="X36" s="106"/>
      <c r="Y36" s="106"/>
      <c r="Z36" s="106"/>
      <c r="AA36" s="106"/>
      <c r="AB36" s="106"/>
      <c r="AC36" s="357"/>
      <c r="AD36" s="358"/>
      <c r="AE36" s="105"/>
      <c r="AF36" s="106"/>
      <c r="AG36" s="106"/>
      <c r="AH36" s="106"/>
      <c r="AI36" s="106"/>
      <c r="AJ36" s="106"/>
      <c r="AK36" s="105"/>
      <c r="AL36" s="106"/>
      <c r="AM36" s="106"/>
      <c r="AN36" s="106"/>
      <c r="AO36" s="106"/>
      <c r="AP36" s="106"/>
      <c r="AQ36" s="106"/>
      <c r="AR36" s="105"/>
      <c r="AS36" s="359"/>
      <c r="AT36" s="108"/>
      <c r="AU36" s="106"/>
      <c r="AV36" s="106"/>
      <c r="AW36" s="106"/>
      <c r="AX36" s="106"/>
      <c r="AY36" s="105"/>
      <c r="AZ36" s="106"/>
      <c r="BA36" s="106"/>
      <c r="BB36" s="106"/>
      <c r="BC36" s="106"/>
      <c r="BD36" s="106"/>
      <c r="BE36" s="106"/>
      <c r="BF36" s="105"/>
      <c r="BG36" s="108"/>
      <c r="BH36" s="357"/>
      <c r="BI36" s="108"/>
      <c r="BJ36" s="106"/>
      <c r="BK36" s="106"/>
      <c r="BL36" s="106"/>
      <c r="BM36" s="105"/>
      <c r="BN36" s="106"/>
      <c r="BO36" s="106"/>
      <c r="BP36" s="106"/>
      <c r="BQ36" s="106"/>
      <c r="BR36" s="106"/>
      <c r="BS36" s="106"/>
      <c r="BT36" s="105"/>
      <c r="BU36" s="153"/>
      <c r="BW36" s="84">
        <f t="shared" si="0"/>
        <v>0</v>
      </c>
      <c r="BX36" s="147">
        <f t="shared" si="1"/>
        <v>0</v>
      </c>
      <c r="BY36" s="85">
        <f t="shared" si="2"/>
        <v>0</v>
      </c>
      <c r="BZ36" s="86">
        <f t="shared" si="3"/>
        <v>0</v>
      </c>
    </row>
    <row r="37" spans="1:78" ht="17.100000000000001" customHeight="1">
      <c r="A37" s="440"/>
      <c r="B37" s="443"/>
      <c r="C37" s="181" t="s">
        <v>414</v>
      </c>
      <c r="D37" s="273">
        <v>4</v>
      </c>
      <c r="E37" s="88"/>
      <c r="F37" s="88"/>
      <c r="G37" s="88">
        <v>4</v>
      </c>
      <c r="H37" s="88"/>
      <c r="I37" s="110"/>
      <c r="J37" s="111"/>
      <c r="K37" s="88">
        <v>4</v>
      </c>
      <c r="L37" s="111"/>
      <c r="M37" s="111"/>
      <c r="N37" s="288">
        <v>4</v>
      </c>
      <c r="O37" s="291"/>
      <c r="P37" s="110"/>
      <c r="Q37" s="112"/>
      <c r="R37" s="111">
        <v>4</v>
      </c>
      <c r="S37" s="111"/>
      <c r="T37" s="88"/>
      <c r="U37" s="110"/>
      <c r="V37" s="111"/>
      <c r="W37" s="110"/>
      <c r="X37" s="111"/>
      <c r="Y37" s="111"/>
      <c r="Z37" s="111"/>
      <c r="AA37" s="111"/>
      <c r="AB37" s="111"/>
      <c r="AC37" s="360"/>
      <c r="AD37" s="361"/>
      <c r="AE37" s="110"/>
      <c r="AF37" s="111"/>
      <c r="AG37" s="111"/>
      <c r="AH37" s="111"/>
      <c r="AI37" s="111"/>
      <c r="AJ37" s="111"/>
      <c r="AK37" s="110"/>
      <c r="AL37" s="111"/>
      <c r="AM37" s="111"/>
      <c r="AN37" s="111"/>
      <c r="AO37" s="111"/>
      <c r="AP37" s="111"/>
      <c r="AQ37" s="111"/>
      <c r="AR37" s="110"/>
      <c r="AS37" s="362"/>
      <c r="AT37" s="113"/>
      <c r="AU37" s="111"/>
      <c r="AV37" s="111"/>
      <c r="AW37" s="111"/>
      <c r="AX37" s="111"/>
      <c r="AY37" s="110"/>
      <c r="AZ37" s="111"/>
      <c r="BA37" s="111"/>
      <c r="BB37" s="111"/>
      <c r="BC37" s="111"/>
      <c r="BD37" s="111"/>
      <c r="BE37" s="111"/>
      <c r="BF37" s="110"/>
      <c r="BG37" s="113"/>
      <c r="BH37" s="360"/>
      <c r="BI37" s="113"/>
      <c r="BJ37" s="111"/>
      <c r="BK37" s="111"/>
      <c r="BL37" s="111"/>
      <c r="BM37" s="110"/>
      <c r="BN37" s="111"/>
      <c r="BO37" s="111"/>
      <c r="BP37" s="111"/>
      <c r="BQ37" s="111"/>
      <c r="BR37" s="111"/>
      <c r="BS37" s="111"/>
      <c r="BT37" s="110"/>
      <c r="BU37" s="154"/>
      <c r="BW37" s="91">
        <f t="shared" si="0"/>
        <v>5</v>
      </c>
      <c r="BX37" s="148">
        <f t="shared" si="1"/>
        <v>0</v>
      </c>
      <c r="BY37" s="92">
        <f t="shared" si="2"/>
        <v>0</v>
      </c>
      <c r="BZ37" s="93">
        <f t="shared" si="3"/>
        <v>0</v>
      </c>
    </row>
    <row r="38" spans="1:78" ht="17.100000000000001" customHeight="1">
      <c r="A38" s="441"/>
      <c r="B38" s="444"/>
      <c r="C38" s="182" t="s">
        <v>415</v>
      </c>
      <c r="D38" s="356"/>
      <c r="E38" s="95"/>
      <c r="F38" s="95"/>
      <c r="G38" s="95"/>
      <c r="H38" s="95"/>
      <c r="I38" s="115"/>
      <c r="J38" s="94"/>
      <c r="K38" s="94"/>
      <c r="L38" s="94"/>
      <c r="M38" s="94"/>
      <c r="N38" s="294"/>
      <c r="O38" s="297"/>
      <c r="P38" s="115"/>
      <c r="Q38" s="116"/>
      <c r="R38" s="94"/>
      <c r="S38" s="94"/>
      <c r="T38" s="94"/>
      <c r="U38" s="115"/>
      <c r="V38" s="94"/>
      <c r="W38" s="115"/>
      <c r="X38" s="94"/>
      <c r="Y38" s="94"/>
      <c r="Z38" s="94"/>
      <c r="AA38" s="94"/>
      <c r="AB38" s="94"/>
      <c r="AC38" s="363"/>
      <c r="AD38" s="364"/>
      <c r="AE38" s="115"/>
      <c r="AF38" s="94"/>
      <c r="AG38" s="94"/>
      <c r="AH38" s="94"/>
      <c r="AI38" s="94"/>
      <c r="AJ38" s="94"/>
      <c r="AK38" s="115"/>
      <c r="AL38" s="94"/>
      <c r="AM38" s="94"/>
      <c r="AN38" s="94"/>
      <c r="AO38" s="94"/>
      <c r="AP38" s="94"/>
      <c r="AQ38" s="94"/>
      <c r="AR38" s="115"/>
      <c r="AS38" s="365"/>
      <c r="AT38" s="117"/>
      <c r="AU38" s="94"/>
      <c r="AV38" s="94"/>
      <c r="AW38" s="94"/>
      <c r="AX38" s="94"/>
      <c r="AY38" s="115"/>
      <c r="AZ38" s="94"/>
      <c r="BA38" s="94"/>
      <c r="BB38" s="94"/>
      <c r="BC38" s="94"/>
      <c r="BD38" s="94"/>
      <c r="BE38" s="94"/>
      <c r="BF38" s="115"/>
      <c r="BG38" s="117"/>
      <c r="BH38" s="363"/>
      <c r="BI38" s="117"/>
      <c r="BJ38" s="94"/>
      <c r="BK38" s="94"/>
      <c r="BL38" s="94"/>
      <c r="BM38" s="115"/>
      <c r="BN38" s="94"/>
      <c r="BO38" s="94"/>
      <c r="BP38" s="94"/>
      <c r="BQ38" s="94"/>
      <c r="BR38" s="94"/>
      <c r="BS38" s="94"/>
      <c r="BT38" s="115"/>
      <c r="BU38" s="155"/>
      <c r="BW38" s="101">
        <f t="shared" si="0"/>
        <v>0</v>
      </c>
      <c r="BX38" s="149">
        <f t="shared" si="1"/>
        <v>0</v>
      </c>
      <c r="BY38" s="102">
        <f t="shared" si="2"/>
        <v>0</v>
      </c>
      <c r="BZ38" s="103">
        <f t="shared" si="3"/>
        <v>0</v>
      </c>
    </row>
    <row r="39" spans="1:78" ht="17.100000000000001" customHeight="1">
      <c r="A39" s="439">
        <v>12</v>
      </c>
      <c r="B39" s="442" t="s">
        <v>430</v>
      </c>
      <c r="C39" s="183" t="s">
        <v>409</v>
      </c>
      <c r="D39" s="267"/>
      <c r="E39" s="80"/>
      <c r="F39" s="80"/>
      <c r="G39" s="80"/>
      <c r="H39" s="80"/>
      <c r="I39" s="105"/>
      <c r="J39" s="106"/>
      <c r="K39" s="106"/>
      <c r="L39" s="106"/>
      <c r="M39" s="106"/>
      <c r="N39" s="282"/>
      <c r="O39" s="285"/>
      <c r="P39" s="105"/>
      <c r="Q39" s="107"/>
      <c r="R39" s="106"/>
      <c r="S39" s="106"/>
      <c r="T39" s="106"/>
      <c r="U39" s="105"/>
      <c r="V39" s="106"/>
      <c r="W39" s="105"/>
      <c r="X39" s="106"/>
      <c r="Y39" s="106"/>
      <c r="Z39" s="106"/>
      <c r="AA39" s="106"/>
      <c r="AB39" s="106"/>
      <c r="AC39" s="357"/>
      <c r="AD39" s="358"/>
      <c r="AE39" s="105"/>
      <c r="AF39" s="106"/>
      <c r="AG39" s="106"/>
      <c r="AH39" s="106"/>
      <c r="AI39" s="106"/>
      <c r="AJ39" s="106"/>
      <c r="AK39" s="105"/>
      <c r="AL39" s="106"/>
      <c r="AM39" s="106"/>
      <c r="AN39" s="106"/>
      <c r="AO39" s="106"/>
      <c r="AP39" s="106"/>
      <c r="AQ39" s="106"/>
      <c r="AR39" s="105"/>
      <c r="AS39" s="359"/>
      <c r="AT39" s="108"/>
      <c r="AU39" s="106"/>
      <c r="AV39" s="106"/>
      <c r="AW39" s="106"/>
      <c r="AX39" s="106"/>
      <c r="AY39" s="105"/>
      <c r="AZ39" s="106"/>
      <c r="BA39" s="106"/>
      <c r="BB39" s="106"/>
      <c r="BC39" s="106"/>
      <c r="BD39" s="106"/>
      <c r="BE39" s="106"/>
      <c r="BF39" s="105"/>
      <c r="BG39" s="108"/>
      <c r="BH39" s="357"/>
      <c r="BI39" s="108"/>
      <c r="BJ39" s="106"/>
      <c r="BK39" s="106"/>
      <c r="BL39" s="106"/>
      <c r="BM39" s="105"/>
      <c r="BN39" s="106"/>
      <c r="BO39" s="106"/>
      <c r="BP39" s="106"/>
      <c r="BQ39" s="106"/>
      <c r="BR39" s="106"/>
      <c r="BS39" s="106"/>
      <c r="BT39" s="105"/>
      <c r="BU39" s="153"/>
      <c r="BW39" s="84">
        <f t="shared" si="0"/>
        <v>0</v>
      </c>
      <c r="BX39" s="147">
        <f t="shared" si="1"/>
        <v>0</v>
      </c>
      <c r="BY39" s="85">
        <f t="shared" si="2"/>
        <v>0</v>
      </c>
      <c r="BZ39" s="86">
        <f t="shared" si="3"/>
        <v>0</v>
      </c>
    </row>
    <row r="40" spans="1:78" ht="17.100000000000001" customHeight="1">
      <c r="A40" s="440"/>
      <c r="B40" s="443"/>
      <c r="C40" s="181" t="s">
        <v>414</v>
      </c>
      <c r="D40" s="273">
        <v>3</v>
      </c>
      <c r="E40" s="88"/>
      <c r="F40" s="88"/>
      <c r="G40" s="88">
        <v>2</v>
      </c>
      <c r="H40" s="88"/>
      <c r="I40" s="110"/>
      <c r="J40" s="111"/>
      <c r="K40" s="88">
        <v>4</v>
      </c>
      <c r="L40" s="111"/>
      <c r="M40" s="111"/>
      <c r="N40" s="288">
        <v>3</v>
      </c>
      <c r="O40" s="291"/>
      <c r="P40" s="110"/>
      <c r="Q40" s="112"/>
      <c r="R40" s="111">
        <v>2</v>
      </c>
      <c r="S40" s="111"/>
      <c r="T40" s="88"/>
      <c r="U40" s="110"/>
      <c r="V40" s="111"/>
      <c r="W40" s="110"/>
      <c r="X40" s="111"/>
      <c r="Y40" s="111"/>
      <c r="Z40" s="111"/>
      <c r="AA40" s="111"/>
      <c r="AB40" s="111"/>
      <c r="AC40" s="360"/>
      <c r="AD40" s="361"/>
      <c r="AE40" s="110"/>
      <c r="AF40" s="111"/>
      <c r="AG40" s="111"/>
      <c r="AH40" s="111"/>
      <c r="AI40" s="111"/>
      <c r="AJ40" s="111"/>
      <c r="AK40" s="110"/>
      <c r="AL40" s="111"/>
      <c r="AM40" s="111"/>
      <c r="AN40" s="111"/>
      <c r="AO40" s="111"/>
      <c r="AP40" s="111"/>
      <c r="AQ40" s="111"/>
      <c r="AR40" s="110"/>
      <c r="AS40" s="362"/>
      <c r="AT40" s="113"/>
      <c r="AU40" s="111"/>
      <c r="AV40" s="111"/>
      <c r="AW40" s="111"/>
      <c r="AX40" s="111"/>
      <c r="AY40" s="110"/>
      <c r="AZ40" s="111"/>
      <c r="BA40" s="111"/>
      <c r="BB40" s="111"/>
      <c r="BC40" s="111"/>
      <c r="BD40" s="111"/>
      <c r="BE40" s="111"/>
      <c r="BF40" s="110"/>
      <c r="BG40" s="113"/>
      <c r="BH40" s="360"/>
      <c r="BI40" s="113"/>
      <c r="BJ40" s="111"/>
      <c r="BK40" s="111"/>
      <c r="BL40" s="111"/>
      <c r="BM40" s="110"/>
      <c r="BN40" s="111"/>
      <c r="BO40" s="111"/>
      <c r="BP40" s="111"/>
      <c r="BQ40" s="111"/>
      <c r="BR40" s="111"/>
      <c r="BS40" s="111"/>
      <c r="BT40" s="110"/>
      <c r="BU40" s="154"/>
      <c r="BW40" s="91">
        <f t="shared" si="0"/>
        <v>1</v>
      </c>
      <c r="BX40" s="148">
        <f t="shared" si="1"/>
        <v>2</v>
      </c>
      <c r="BY40" s="92">
        <f t="shared" si="2"/>
        <v>2</v>
      </c>
      <c r="BZ40" s="93">
        <f t="shared" si="3"/>
        <v>0</v>
      </c>
    </row>
    <row r="41" spans="1:78" ht="17.100000000000001" customHeight="1">
      <c r="A41" s="441"/>
      <c r="B41" s="444"/>
      <c r="C41" s="182" t="s">
        <v>415</v>
      </c>
      <c r="D41" s="356"/>
      <c r="E41" s="95"/>
      <c r="F41" s="95"/>
      <c r="G41" s="95"/>
      <c r="H41" s="95"/>
      <c r="I41" s="115"/>
      <c r="J41" s="94"/>
      <c r="K41" s="94"/>
      <c r="L41" s="94"/>
      <c r="M41" s="94"/>
      <c r="N41" s="294"/>
      <c r="O41" s="297"/>
      <c r="P41" s="115"/>
      <c r="Q41" s="116"/>
      <c r="R41" s="94"/>
      <c r="S41" s="94"/>
      <c r="T41" s="94"/>
      <c r="U41" s="115"/>
      <c r="V41" s="94"/>
      <c r="W41" s="115"/>
      <c r="X41" s="94"/>
      <c r="Y41" s="94"/>
      <c r="Z41" s="94"/>
      <c r="AA41" s="94"/>
      <c r="AB41" s="94"/>
      <c r="AC41" s="363"/>
      <c r="AD41" s="364"/>
      <c r="AE41" s="115"/>
      <c r="AF41" s="94"/>
      <c r="AG41" s="94"/>
      <c r="AH41" s="94"/>
      <c r="AI41" s="94"/>
      <c r="AJ41" s="94"/>
      <c r="AK41" s="115"/>
      <c r="AL41" s="94"/>
      <c r="AM41" s="94"/>
      <c r="AN41" s="94"/>
      <c r="AO41" s="94"/>
      <c r="AP41" s="94"/>
      <c r="AQ41" s="94"/>
      <c r="AR41" s="115"/>
      <c r="AS41" s="365"/>
      <c r="AT41" s="117"/>
      <c r="AU41" s="94"/>
      <c r="AV41" s="94"/>
      <c r="AW41" s="94"/>
      <c r="AX41" s="94"/>
      <c r="AY41" s="115"/>
      <c r="AZ41" s="94"/>
      <c r="BA41" s="94"/>
      <c r="BB41" s="94"/>
      <c r="BC41" s="94"/>
      <c r="BD41" s="94"/>
      <c r="BE41" s="94"/>
      <c r="BF41" s="115"/>
      <c r="BG41" s="117"/>
      <c r="BH41" s="363"/>
      <c r="BI41" s="117"/>
      <c r="BJ41" s="94"/>
      <c r="BK41" s="94"/>
      <c r="BL41" s="94"/>
      <c r="BM41" s="115"/>
      <c r="BN41" s="94"/>
      <c r="BO41" s="94"/>
      <c r="BP41" s="94"/>
      <c r="BQ41" s="94"/>
      <c r="BR41" s="94"/>
      <c r="BS41" s="94"/>
      <c r="BT41" s="115"/>
      <c r="BU41" s="155"/>
      <c r="BW41" s="101">
        <f t="shared" si="0"/>
        <v>0</v>
      </c>
      <c r="BX41" s="149">
        <f t="shared" si="1"/>
        <v>0</v>
      </c>
      <c r="BY41" s="102">
        <f t="shared" si="2"/>
        <v>0</v>
      </c>
      <c r="BZ41" s="103">
        <f t="shared" si="3"/>
        <v>0</v>
      </c>
    </row>
    <row r="42" spans="1:78" ht="17.100000000000001" customHeight="1">
      <c r="A42" s="439">
        <v>13</v>
      </c>
      <c r="B42" s="442" t="s">
        <v>431</v>
      </c>
      <c r="C42" s="183" t="s">
        <v>409</v>
      </c>
      <c r="D42" s="267"/>
      <c r="E42" s="80"/>
      <c r="F42" s="80"/>
      <c r="G42" s="80"/>
      <c r="H42" s="80"/>
      <c r="I42" s="105"/>
      <c r="J42" s="106"/>
      <c r="K42" s="106"/>
      <c r="L42" s="106"/>
      <c r="M42" s="106"/>
      <c r="N42" s="282"/>
      <c r="O42" s="285"/>
      <c r="P42" s="105"/>
      <c r="Q42" s="107"/>
      <c r="R42" s="106"/>
      <c r="S42" s="106"/>
      <c r="T42" s="106"/>
      <c r="U42" s="105"/>
      <c r="V42" s="106"/>
      <c r="W42" s="105"/>
      <c r="X42" s="106"/>
      <c r="Y42" s="106"/>
      <c r="Z42" s="106"/>
      <c r="AA42" s="106"/>
      <c r="AB42" s="106"/>
      <c r="AC42" s="357"/>
      <c r="AD42" s="358"/>
      <c r="AE42" s="105"/>
      <c r="AF42" s="106"/>
      <c r="AG42" s="106"/>
      <c r="AH42" s="106"/>
      <c r="AI42" s="106"/>
      <c r="AJ42" s="106"/>
      <c r="AK42" s="105"/>
      <c r="AL42" s="106"/>
      <c r="AM42" s="106"/>
      <c r="AN42" s="106"/>
      <c r="AO42" s="106"/>
      <c r="AP42" s="106"/>
      <c r="AQ42" s="106"/>
      <c r="AR42" s="105"/>
      <c r="AS42" s="359"/>
      <c r="AT42" s="108"/>
      <c r="AU42" s="106"/>
      <c r="AV42" s="106"/>
      <c r="AW42" s="106"/>
      <c r="AX42" s="106"/>
      <c r="AY42" s="105"/>
      <c r="AZ42" s="106"/>
      <c r="BA42" s="106"/>
      <c r="BB42" s="106"/>
      <c r="BC42" s="106"/>
      <c r="BD42" s="106"/>
      <c r="BE42" s="106"/>
      <c r="BF42" s="105"/>
      <c r="BG42" s="108"/>
      <c r="BH42" s="357"/>
      <c r="BI42" s="108"/>
      <c r="BJ42" s="106"/>
      <c r="BK42" s="106"/>
      <c r="BL42" s="106"/>
      <c r="BM42" s="105"/>
      <c r="BN42" s="106"/>
      <c r="BO42" s="106"/>
      <c r="BP42" s="106"/>
      <c r="BQ42" s="106"/>
      <c r="BR42" s="106"/>
      <c r="BS42" s="106"/>
      <c r="BT42" s="105"/>
      <c r="BU42" s="153"/>
      <c r="BW42" s="84">
        <f t="shared" si="0"/>
        <v>0</v>
      </c>
      <c r="BX42" s="147">
        <f t="shared" si="1"/>
        <v>0</v>
      </c>
      <c r="BY42" s="85">
        <f t="shared" si="2"/>
        <v>0</v>
      </c>
      <c r="BZ42" s="86">
        <f t="shared" si="3"/>
        <v>0</v>
      </c>
    </row>
    <row r="43" spans="1:78" ht="17.100000000000001" customHeight="1">
      <c r="A43" s="440"/>
      <c r="B43" s="443"/>
      <c r="C43" s="181" t="s">
        <v>414</v>
      </c>
      <c r="D43" s="273">
        <v>2</v>
      </c>
      <c r="E43" s="88"/>
      <c r="F43" s="88"/>
      <c r="G43" s="88">
        <v>2</v>
      </c>
      <c r="H43" s="88"/>
      <c r="I43" s="110"/>
      <c r="J43" s="111"/>
      <c r="K43" s="88">
        <v>4</v>
      </c>
      <c r="L43" s="111"/>
      <c r="M43" s="111"/>
      <c r="N43" s="288">
        <v>4</v>
      </c>
      <c r="O43" s="291"/>
      <c r="P43" s="110"/>
      <c r="Q43" s="112"/>
      <c r="R43" s="111">
        <v>4</v>
      </c>
      <c r="S43" s="111"/>
      <c r="T43" s="88"/>
      <c r="U43" s="110"/>
      <c r="V43" s="111"/>
      <c r="W43" s="110"/>
      <c r="X43" s="111"/>
      <c r="Y43" s="111"/>
      <c r="Z43" s="111"/>
      <c r="AA43" s="111"/>
      <c r="AB43" s="111"/>
      <c r="AC43" s="360"/>
      <c r="AD43" s="361"/>
      <c r="AE43" s="110"/>
      <c r="AF43" s="111"/>
      <c r="AG43" s="111"/>
      <c r="AH43" s="111"/>
      <c r="AI43" s="111"/>
      <c r="AJ43" s="111"/>
      <c r="AK43" s="110"/>
      <c r="AL43" s="111"/>
      <c r="AM43" s="111"/>
      <c r="AN43" s="111"/>
      <c r="AO43" s="111"/>
      <c r="AP43" s="111"/>
      <c r="AQ43" s="111"/>
      <c r="AR43" s="110"/>
      <c r="AS43" s="362"/>
      <c r="AT43" s="113"/>
      <c r="AU43" s="111"/>
      <c r="AV43" s="111"/>
      <c r="AW43" s="111"/>
      <c r="AX43" s="111"/>
      <c r="AY43" s="110"/>
      <c r="AZ43" s="111"/>
      <c r="BA43" s="111"/>
      <c r="BB43" s="111"/>
      <c r="BC43" s="111"/>
      <c r="BD43" s="111"/>
      <c r="BE43" s="111"/>
      <c r="BF43" s="110"/>
      <c r="BG43" s="113"/>
      <c r="BH43" s="360"/>
      <c r="BI43" s="113"/>
      <c r="BJ43" s="111"/>
      <c r="BK43" s="111"/>
      <c r="BL43" s="111"/>
      <c r="BM43" s="110"/>
      <c r="BN43" s="111"/>
      <c r="BO43" s="111"/>
      <c r="BP43" s="111"/>
      <c r="BQ43" s="111"/>
      <c r="BR43" s="111"/>
      <c r="BS43" s="111"/>
      <c r="BT43" s="110"/>
      <c r="BU43" s="154"/>
      <c r="BW43" s="91">
        <f t="shared" si="0"/>
        <v>3</v>
      </c>
      <c r="BX43" s="148">
        <f t="shared" si="1"/>
        <v>0</v>
      </c>
      <c r="BY43" s="92">
        <f t="shared" si="2"/>
        <v>2</v>
      </c>
      <c r="BZ43" s="93">
        <f t="shared" si="3"/>
        <v>0</v>
      </c>
    </row>
    <row r="44" spans="1:78" ht="17.100000000000001" customHeight="1">
      <c r="A44" s="441"/>
      <c r="B44" s="444"/>
      <c r="C44" s="182" t="s">
        <v>415</v>
      </c>
      <c r="D44" s="356"/>
      <c r="E44" s="95"/>
      <c r="F44" s="95"/>
      <c r="G44" s="95"/>
      <c r="H44" s="95"/>
      <c r="I44" s="115"/>
      <c r="J44" s="94"/>
      <c r="K44" s="94"/>
      <c r="L44" s="94"/>
      <c r="M44" s="94"/>
      <c r="N44" s="294"/>
      <c r="O44" s="297"/>
      <c r="P44" s="115"/>
      <c r="Q44" s="116"/>
      <c r="R44" s="94"/>
      <c r="S44" s="94"/>
      <c r="T44" s="94"/>
      <c r="U44" s="115"/>
      <c r="V44" s="94"/>
      <c r="W44" s="115"/>
      <c r="X44" s="94"/>
      <c r="Y44" s="94"/>
      <c r="Z44" s="94"/>
      <c r="AA44" s="94"/>
      <c r="AB44" s="94"/>
      <c r="AC44" s="363"/>
      <c r="AD44" s="364"/>
      <c r="AE44" s="115"/>
      <c r="AF44" s="94"/>
      <c r="AG44" s="94"/>
      <c r="AH44" s="94"/>
      <c r="AI44" s="94"/>
      <c r="AJ44" s="94"/>
      <c r="AK44" s="115"/>
      <c r="AL44" s="94"/>
      <c r="AM44" s="94"/>
      <c r="AN44" s="94"/>
      <c r="AO44" s="94"/>
      <c r="AP44" s="94"/>
      <c r="AQ44" s="94"/>
      <c r="AR44" s="115"/>
      <c r="AS44" s="365"/>
      <c r="AT44" s="117"/>
      <c r="AU44" s="94"/>
      <c r="AV44" s="94"/>
      <c r="AW44" s="94"/>
      <c r="AX44" s="94"/>
      <c r="AY44" s="115"/>
      <c r="AZ44" s="94"/>
      <c r="BA44" s="94"/>
      <c r="BB44" s="94"/>
      <c r="BC44" s="94"/>
      <c r="BD44" s="94"/>
      <c r="BE44" s="94"/>
      <c r="BF44" s="115"/>
      <c r="BG44" s="117"/>
      <c r="BH44" s="363"/>
      <c r="BI44" s="117"/>
      <c r="BJ44" s="94"/>
      <c r="BK44" s="94"/>
      <c r="BL44" s="94"/>
      <c r="BM44" s="115"/>
      <c r="BN44" s="94"/>
      <c r="BO44" s="94"/>
      <c r="BP44" s="94"/>
      <c r="BQ44" s="94"/>
      <c r="BR44" s="94"/>
      <c r="BS44" s="94"/>
      <c r="BT44" s="115"/>
      <c r="BU44" s="155"/>
      <c r="BW44" s="101">
        <f t="shared" si="0"/>
        <v>0</v>
      </c>
      <c r="BX44" s="149">
        <f t="shared" si="1"/>
        <v>0</v>
      </c>
      <c r="BY44" s="102">
        <f t="shared" si="2"/>
        <v>0</v>
      </c>
      <c r="BZ44" s="103">
        <f t="shared" si="3"/>
        <v>0</v>
      </c>
    </row>
    <row r="45" spans="1:78" ht="17.100000000000001" customHeight="1">
      <c r="A45" s="439">
        <v>14</v>
      </c>
      <c r="B45" s="442" t="s">
        <v>432</v>
      </c>
      <c r="C45" s="183" t="s">
        <v>409</v>
      </c>
      <c r="D45" s="267"/>
      <c r="E45" s="80"/>
      <c r="F45" s="80"/>
      <c r="G45" s="80"/>
      <c r="H45" s="80"/>
      <c r="I45" s="105"/>
      <c r="J45" s="106"/>
      <c r="K45" s="106"/>
      <c r="L45" s="106"/>
      <c r="M45" s="106"/>
      <c r="N45" s="282"/>
      <c r="O45" s="285"/>
      <c r="P45" s="105"/>
      <c r="Q45" s="107"/>
      <c r="R45" s="106"/>
      <c r="S45" s="106"/>
      <c r="T45" s="106"/>
      <c r="U45" s="105"/>
      <c r="V45" s="106"/>
      <c r="W45" s="105"/>
      <c r="X45" s="106"/>
      <c r="Y45" s="106"/>
      <c r="Z45" s="106"/>
      <c r="AA45" s="106"/>
      <c r="AB45" s="106"/>
      <c r="AC45" s="357"/>
      <c r="AD45" s="358"/>
      <c r="AE45" s="105"/>
      <c r="AF45" s="106"/>
      <c r="AG45" s="106"/>
      <c r="AH45" s="106"/>
      <c r="AI45" s="106"/>
      <c r="AJ45" s="106"/>
      <c r="AK45" s="105"/>
      <c r="AL45" s="106"/>
      <c r="AM45" s="106"/>
      <c r="AN45" s="106"/>
      <c r="AO45" s="106"/>
      <c r="AP45" s="106"/>
      <c r="AQ45" s="106"/>
      <c r="AR45" s="105"/>
      <c r="AS45" s="359"/>
      <c r="AT45" s="108"/>
      <c r="AU45" s="106"/>
      <c r="AV45" s="106"/>
      <c r="AW45" s="106"/>
      <c r="AX45" s="106"/>
      <c r="AY45" s="105"/>
      <c r="AZ45" s="106"/>
      <c r="BA45" s="106"/>
      <c r="BB45" s="106"/>
      <c r="BC45" s="106"/>
      <c r="BD45" s="106"/>
      <c r="BE45" s="106"/>
      <c r="BF45" s="105"/>
      <c r="BG45" s="108"/>
      <c r="BH45" s="357"/>
      <c r="BI45" s="108"/>
      <c r="BJ45" s="106"/>
      <c r="BK45" s="106"/>
      <c r="BL45" s="106"/>
      <c r="BM45" s="105"/>
      <c r="BN45" s="106"/>
      <c r="BO45" s="106"/>
      <c r="BP45" s="106"/>
      <c r="BQ45" s="106"/>
      <c r="BR45" s="106"/>
      <c r="BS45" s="106"/>
      <c r="BT45" s="105"/>
      <c r="BU45" s="153"/>
      <c r="BW45" s="84">
        <f t="shared" si="0"/>
        <v>0</v>
      </c>
      <c r="BX45" s="147">
        <f t="shared" si="1"/>
        <v>0</v>
      </c>
      <c r="BY45" s="85">
        <f t="shared" si="2"/>
        <v>0</v>
      </c>
      <c r="BZ45" s="86">
        <f t="shared" si="3"/>
        <v>0</v>
      </c>
    </row>
    <row r="46" spans="1:78" ht="17.100000000000001" customHeight="1">
      <c r="A46" s="440"/>
      <c r="B46" s="443"/>
      <c r="C46" s="181" t="s">
        <v>414</v>
      </c>
      <c r="D46" s="273">
        <v>4</v>
      </c>
      <c r="E46" s="88"/>
      <c r="F46" s="88"/>
      <c r="G46" s="88">
        <v>2</v>
      </c>
      <c r="H46" s="88"/>
      <c r="I46" s="110"/>
      <c r="J46" s="111"/>
      <c r="K46" s="88">
        <v>2</v>
      </c>
      <c r="L46" s="111"/>
      <c r="M46" s="111"/>
      <c r="N46" s="288">
        <v>3</v>
      </c>
      <c r="O46" s="291"/>
      <c r="P46" s="110"/>
      <c r="Q46" s="112"/>
      <c r="R46" s="111">
        <v>4</v>
      </c>
      <c r="S46" s="111"/>
      <c r="T46" s="88"/>
      <c r="U46" s="110"/>
      <c r="V46" s="111"/>
      <c r="W46" s="110"/>
      <c r="X46" s="111"/>
      <c r="Y46" s="111"/>
      <c r="Z46" s="111"/>
      <c r="AA46" s="111"/>
      <c r="AB46" s="111"/>
      <c r="AC46" s="360"/>
      <c r="AD46" s="361"/>
      <c r="AE46" s="110"/>
      <c r="AF46" s="111"/>
      <c r="AG46" s="111"/>
      <c r="AH46" s="111"/>
      <c r="AI46" s="111"/>
      <c r="AJ46" s="111"/>
      <c r="AK46" s="110"/>
      <c r="AL46" s="111"/>
      <c r="AM46" s="111"/>
      <c r="AN46" s="111"/>
      <c r="AO46" s="111"/>
      <c r="AP46" s="111"/>
      <c r="AQ46" s="111"/>
      <c r="AR46" s="110"/>
      <c r="AS46" s="362"/>
      <c r="AT46" s="113"/>
      <c r="AU46" s="111"/>
      <c r="AV46" s="111"/>
      <c r="AW46" s="111"/>
      <c r="AX46" s="111"/>
      <c r="AY46" s="110"/>
      <c r="AZ46" s="111"/>
      <c r="BA46" s="111"/>
      <c r="BB46" s="111"/>
      <c r="BC46" s="111"/>
      <c r="BD46" s="111"/>
      <c r="BE46" s="111"/>
      <c r="BF46" s="110"/>
      <c r="BG46" s="113"/>
      <c r="BH46" s="360"/>
      <c r="BI46" s="113"/>
      <c r="BJ46" s="111"/>
      <c r="BK46" s="111"/>
      <c r="BL46" s="111"/>
      <c r="BM46" s="110"/>
      <c r="BN46" s="111"/>
      <c r="BO46" s="111"/>
      <c r="BP46" s="111"/>
      <c r="BQ46" s="111"/>
      <c r="BR46" s="111"/>
      <c r="BS46" s="111"/>
      <c r="BT46" s="110"/>
      <c r="BU46" s="154"/>
      <c r="BW46" s="91">
        <f t="shared" si="0"/>
        <v>2</v>
      </c>
      <c r="BX46" s="148">
        <f t="shared" si="1"/>
        <v>1</v>
      </c>
      <c r="BY46" s="92">
        <f t="shared" si="2"/>
        <v>2</v>
      </c>
      <c r="BZ46" s="93">
        <f t="shared" si="3"/>
        <v>0</v>
      </c>
    </row>
    <row r="47" spans="1:78" ht="17.100000000000001" customHeight="1">
      <c r="A47" s="441"/>
      <c r="B47" s="444"/>
      <c r="C47" s="182" t="s">
        <v>415</v>
      </c>
      <c r="D47" s="356"/>
      <c r="E47" s="95"/>
      <c r="F47" s="95"/>
      <c r="G47" s="95"/>
      <c r="H47" s="95"/>
      <c r="I47" s="115"/>
      <c r="J47" s="94"/>
      <c r="K47" s="94"/>
      <c r="L47" s="94"/>
      <c r="M47" s="94"/>
      <c r="N47" s="294"/>
      <c r="O47" s="297"/>
      <c r="P47" s="115"/>
      <c r="Q47" s="116"/>
      <c r="R47" s="94"/>
      <c r="S47" s="94"/>
      <c r="T47" s="94"/>
      <c r="U47" s="115"/>
      <c r="V47" s="94"/>
      <c r="W47" s="115"/>
      <c r="X47" s="94"/>
      <c r="Y47" s="94"/>
      <c r="Z47" s="94"/>
      <c r="AA47" s="94"/>
      <c r="AB47" s="94"/>
      <c r="AC47" s="363"/>
      <c r="AD47" s="364"/>
      <c r="AE47" s="115"/>
      <c r="AF47" s="94"/>
      <c r="AG47" s="94"/>
      <c r="AH47" s="94"/>
      <c r="AI47" s="94"/>
      <c r="AJ47" s="94"/>
      <c r="AK47" s="115"/>
      <c r="AL47" s="94"/>
      <c r="AM47" s="94"/>
      <c r="AN47" s="94"/>
      <c r="AO47" s="94"/>
      <c r="AP47" s="94"/>
      <c r="AQ47" s="94"/>
      <c r="AR47" s="115"/>
      <c r="AS47" s="365"/>
      <c r="AT47" s="117"/>
      <c r="AU47" s="94"/>
      <c r="AV47" s="94"/>
      <c r="AW47" s="94"/>
      <c r="AX47" s="94"/>
      <c r="AY47" s="115"/>
      <c r="AZ47" s="94"/>
      <c r="BA47" s="94"/>
      <c r="BB47" s="94"/>
      <c r="BC47" s="94"/>
      <c r="BD47" s="94"/>
      <c r="BE47" s="94"/>
      <c r="BF47" s="115"/>
      <c r="BG47" s="117"/>
      <c r="BH47" s="363"/>
      <c r="BI47" s="117"/>
      <c r="BJ47" s="94"/>
      <c r="BK47" s="94"/>
      <c r="BL47" s="94"/>
      <c r="BM47" s="115"/>
      <c r="BN47" s="94"/>
      <c r="BO47" s="94"/>
      <c r="BP47" s="94"/>
      <c r="BQ47" s="94"/>
      <c r="BR47" s="94"/>
      <c r="BS47" s="94"/>
      <c r="BT47" s="115"/>
      <c r="BU47" s="155"/>
      <c r="BW47" s="101">
        <f t="shared" si="0"/>
        <v>0</v>
      </c>
      <c r="BX47" s="149">
        <f t="shared" si="1"/>
        <v>0</v>
      </c>
      <c r="BY47" s="102">
        <f t="shared" si="2"/>
        <v>0</v>
      </c>
      <c r="BZ47" s="103">
        <f t="shared" si="3"/>
        <v>0</v>
      </c>
    </row>
    <row r="48" spans="1:78" ht="17.100000000000001" customHeight="1">
      <c r="A48" s="439">
        <v>15</v>
      </c>
      <c r="B48" s="442" t="s">
        <v>433</v>
      </c>
      <c r="C48" s="183" t="s">
        <v>409</v>
      </c>
      <c r="D48" s="267"/>
      <c r="E48" s="80"/>
      <c r="F48" s="80"/>
      <c r="G48" s="80"/>
      <c r="H48" s="80"/>
      <c r="I48" s="105"/>
      <c r="J48" s="106"/>
      <c r="K48" s="106"/>
      <c r="L48" s="106"/>
      <c r="M48" s="106"/>
      <c r="N48" s="282"/>
      <c r="O48" s="285"/>
      <c r="P48" s="105"/>
      <c r="Q48" s="107"/>
      <c r="R48" s="106"/>
      <c r="S48" s="106"/>
      <c r="T48" s="106"/>
      <c r="U48" s="105"/>
      <c r="V48" s="106"/>
      <c r="W48" s="105"/>
      <c r="X48" s="106"/>
      <c r="Y48" s="106"/>
      <c r="Z48" s="106"/>
      <c r="AA48" s="106"/>
      <c r="AB48" s="106"/>
      <c r="AC48" s="357"/>
      <c r="AD48" s="358"/>
      <c r="AE48" s="105"/>
      <c r="AF48" s="106"/>
      <c r="AG48" s="106"/>
      <c r="AH48" s="106"/>
      <c r="AI48" s="106"/>
      <c r="AJ48" s="106"/>
      <c r="AK48" s="105"/>
      <c r="AL48" s="106"/>
      <c r="AM48" s="106"/>
      <c r="AN48" s="106"/>
      <c r="AO48" s="106"/>
      <c r="AP48" s="106"/>
      <c r="AQ48" s="106"/>
      <c r="AR48" s="105"/>
      <c r="AS48" s="359"/>
      <c r="AT48" s="108"/>
      <c r="AU48" s="106"/>
      <c r="AV48" s="106"/>
      <c r="AW48" s="106"/>
      <c r="AX48" s="106"/>
      <c r="AY48" s="105"/>
      <c r="AZ48" s="106"/>
      <c r="BA48" s="106"/>
      <c r="BB48" s="106"/>
      <c r="BC48" s="106"/>
      <c r="BD48" s="106"/>
      <c r="BE48" s="106"/>
      <c r="BF48" s="105"/>
      <c r="BG48" s="108"/>
      <c r="BH48" s="357"/>
      <c r="BI48" s="108"/>
      <c r="BJ48" s="106"/>
      <c r="BK48" s="106"/>
      <c r="BL48" s="106"/>
      <c r="BM48" s="105"/>
      <c r="BN48" s="106"/>
      <c r="BO48" s="106"/>
      <c r="BP48" s="106"/>
      <c r="BQ48" s="106"/>
      <c r="BR48" s="106"/>
      <c r="BS48" s="106"/>
      <c r="BT48" s="105"/>
      <c r="BU48" s="153"/>
      <c r="BW48" s="84">
        <f t="shared" si="0"/>
        <v>0</v>
      </c>
      <c r="BX48" s="147">
        <f t="shared" si="1"/>
        <v>0</v>
      </c>
      <c r="BY48" s="85">
        <f t="shared" si="2"/>
        <v>0</v>
      </c>
      <c r="BZ48" s="86">
        <f t="shared" si="3"/>
        <v>0</v>
      </c>
    </row>
    <row r="49" spans="1:78" ht="17.100000000000001" customHeight="1">
      <c r="A49" s="440"/>
      <c r="B49" s="443"/>
      <c r="C49" s="181" t="s">
        <v>414</v>
      </c>
      <c r="D49" s="273">
        <v>4</v>
      </c>
      <c r="E49" s="88"/>
      <c r="F49" s="88"/>
      <c r="G49" s="88">
        <v>4</v>
      </c>
      <c r="H49" s="88"/>
      <c r="I49" s="110"/>
      <c r="J49" s="111"/>
      <c r="K49" s="88">
        <v>4</v>
      </c>
      <c r="L49" s="111"/>
      <c r="M49" s="111"/>
      <c r="N49" s="288">
        <v>3</v>
      </c>
      <c r="O49" s="291"/>
      <c r="P49" s="110"/>
      <c r="Q49" s="112"/>
      <c r="R49" s="111">
        <v>4</v>
      </c>
      <c r="S49" s="111"/>
      <c r="T49" s="88"/>
      <c r="U49" s="110"/>
      <c r="V49" s="111"/>
      <c r="W49" s="110"/>
      <c r="X49" s="111"/>
      <c r="Y49" s="111"/>
      <c r="Z49" s="111"/>
      <c r="AA49" s="111"/>
      <c r="AB49" s="111"/>
      <c r="AC49" s="360"/>
      <c r="AD49" s="361"/>
      <c r="AE49" s="110"/>
      <c r="AF49" s="111"/>
      <c r="AG49" s="111"/>
      <c r="AH49" s="111"/>
      <c r="AI49" s="111"/>
      <c r="AJ49" s="111"/>
      <c r="AK49" s="110"/>
      <c r="AL49" s="111"/>
      <c r="AM49" s="111"/>
      <c r="AN49" s="111"/>
      <c r="AO49" s="111"/>
      <c r="AP49" s="111"/>
      <c r="AQ49" s="111"/>
      <c r="AR49" s="110"/>
      <c r="AS49" s="362"/>
      <c r="AT49" s="113"/>
      <c r="AU49" s="111"/>
      <c r="AV49" s="111"/>
      <c r="AW49" s="111"/>
      <c r="AX49" s="111"/>
      <c r="AY49" s="110"/>
      <c r="AZ49" s="111"/>
      <c r="BA49" s="111"/>
      <c r="BB49" s="111"/>
      <c r="BC49" s="111"/>
      <c r="BD49" s="111"/>
      <c r="BE49" s="111"/>
      <c r="BF49" s="110"/>
      <c r="BG49" s="113"/>
      <c r="BH49" s="360"/>
      <c r="BI49" s="113"/>
      <c r="BJ49" s="111"/>
      <c r="BK49" s="111"/>
      <c r="BL49" s="111"/>
      <c r="BM49" s="110"/>
      <c r="BN49" s="111"/>
      <c r="BO49" s="111"/>
      <c r="BP49" s="111"/>
      <c r="BQ49" s="111"/>
      <c r="BR49" s="111"/>
      <c r="BS49" s="111"/>
      <c r="BT49" s="110"/>
      <c r="BU49" s="154"/>
      <c r="BW49" s="91">
        <f t="shared" si="0"/>
        <v>4</v>
      </c>
      <c r="BX49" s="148">
        <f t="shared" si="1"/>
        <v>1</v>
      </c>
      <c r="BY49" s="92">
        <f t="shared" si="2"/>
        <v>0</v>
      </c>
      <c r="BZ49" s="93">
        <f t="shared" si="3"/>
        <v>0</v>
      </c>
    </row>
    <row r="50" spans="1:78" ht="17.100000000000001" customHeight="1">
      <c r="A50" s="441"/>
      <c r="B50" s="444"/>
      <c r="C50" s="182" t="s">
        <v>415</v>
      </c>
      <c r="D50" s="356"/>
      <c r="E50" s="95"/>
      <c r="F50" s="95"/>
      <c r="G50" s="95"/>
      <c r="H50" s="95"/>
      <c r="I50" s="115"/>
      <c r="J50" s="94"/>
      <c r="K50" s="94"/>
      <c r="L50" s="94"/>
      <c r="M50" s="94"/>
      <c r="N50" s="294"/>
      <c r="O50" s="297"/>
      <c r="P50" s="115"/>
      <c r="Q50" s="116"/>
      <c r="R50" s="94"/>
      <c r="S50" s="94"/>
      <c r="T50" s="94"/>
      <c r="U50" s="115"/>
      <c r="V50" s="94"/>
      <c r="W50" s="115"/>
      <c r="X50" s="94"/>
      <c r="Y50" s="94"/>
      <c r="Z50" s="94"/>
      <c r="AA50" s="94"/>
      <c r="AB50" s="94"/>
      <c r="AC50" s="363"/>
      <c r="AD50" s="364"/>
      <c r="AE50" s="115"/>
      <c r="AF50" s="94"/>
      <c r="AG50" s="94"/>
      <c r="AH50" s="94"/>
      <c r="AI50" s="94"/>
      <c r="AJ50" s="94"/>
      <c r="AK50" s="115"/>
      <c r="AL50" s="94"/>
      <c r="AM50" s="94"/>
      <c r="AN50" s="94"/>
      <c r="AO50" s="94"/>
      <c r="AP50" s="94"/>
      <c r="AQ50" s="94"/>
      <c r="AR50" s="115"/>
      <c r="AS50" s="365"/>
      <c r="AT50" s="117"/>
      <c r="AU50" s="94"/>
      <c r="AV50" s="94"/>
      <c r="AW50" s="94"/>
      <c r="AX50" s="94"/>
      <c r="AY50" s="115"/>
      <c r="AZ50" s="94"/>
      <c r="BA50" s="94"/>
      <c r="BB50" s="94"/>
      <c r="BC50" s="94"/>
      <c r="BD50" s="94"/>
      <c r="BE50" s="94"/>
      <c r="BF50" s="115"/>
      <c r="BG50" s="117"/>
      <c r="BH50" s="363"/>
      <c r="BI50" s="117"/>
      <c r="BJ50" s="94"/>
      <c r="BK50" s="94"/>
      <c r="BL50" s="94"/>
      <c r="BM50" s="115"/>
      <c r="BN50" s="94"/>
      <c r="BO50" s="94"/>
      <c r="BP50" s="94"/>
      <c r="BQ50" s="94"/>
      <c r="BR50" s="94"/>
      <c r="BS50" s="94"/>
      <c r="BT50" s="115"/>
      <c r="BU50" s="155"/>
      <c r="BW50" s="101">
        <f t="shared" si="0"/>
        <v>0</v>
      </c>
      <c r="BX50" s="149">
        <f t="shared" si="1"/>
        <v>0</v>
      </c>
      <c r="BY50" s="102">
        <f t="shared" si="2"/>
        <v>0</v>
      </c>
      <c r="BZ50" s="103">
        <f t="shared" si="3"/>
        <v>0</v>
      </c>
    </row>
    <row r="51" spans="1:78" ht="17.100000000000001" customHeight="1">
      <c r="A51" s="439">
        <v>16</v>
      </c>
      <c r="B51" s="442" t="s">
        <v>435</v>
      </c>
      <c r="C51" s="183" t="s">
        <v>409</v>
      </c>
      <c r="D51" s="267"/>
      <c r="E51" s="80"/>
      <c r="F51" s="80"/>
      <c r="G51" s="80"/>
      <c r="H51" s="80"/>
      <c r="I51" s="105"/>
      <c r="J51" s="106"/>
      <c r="K51" s="106"/>
      <c r="L51" s="106"/>
      <c r="M51" s="106"/>
      <c r="N51" s="282"/>
      <c r="O51" s="285"/>
      <c r="P51" s="105"/>
      <c r="Q51" s="107"/>
      <c r="R51" s="106"/>
      <c r="S51" s="106"/>
      <c r="T51" s="106"/>
      <c r="U51" s="105"/>
      <c r="V51" s="106"/>
      <c r="W51" s="105"/>
      <c r="X51" s="106"/>
      <c r="Y51" s="106"/>
      <c r="Z51" s="106"/>
      <c r="AA51" s="106"/>
      <c r="AB51" s="106"/>
      <c r="AC51" s="357"/>
      <c r="AD51" s="358"/>
      <c r="AE51" s="105"/>
      <c r="AF51" s="106"/>
      <c r="AG51" s="106"/>
      <c r="AH51" s="106"/>
      <c r="AI51" s="106"/>
      <c r="AJ51" s="106"/>
      <c r="AK51" s="105"/>
      <c r="AL51" s="106"/>
      <c r="AM51" s="106"/>
      <c r="AN51" s="106"/>
      <c r="AO51" s="106"/>
      <c r="AP51" s="106"/>
      <c r="AQ51" s="106"/>
      <c r="AR51" s="105"/>
      <c r="AS51" s="359"/>
      <c r="AT51" s="108"/>
      <c r="AU51" s="106"/>
      <c r="AV51" s="106"/>
      <c r="AW51" s="106"/>
      <c r="AX51" s="106"/>
      <c r="AY51" s="105"/>
      <c r="AZ51" s="106"/>
      <c r="BA51" s="106"/>
      <c r="BB51" s="106"/>
      <c r="BC51" s="106"/>
      <c r="BD51" s="106"/>
      <c r="BE51" s="106"/>
      <c r="BF51" s="105"/>
      <c r="BG51" s="108"/>
      <c r="BH51" s="357"/>
      <c r="BI51" s="108"/>
      <c r="BJ51" s="106"/>
      <c r="BK51" s="106"/>
      <c r="BL51" s="106"/>
      <c r="BM51" s="105"/>
      <c r="BN51" s="106"/>
      <c r="BO51" s="106"/>
      <c r="BP51" s="106"/>
      <c r="BQ51" s="106"/>
      <c r="BR51" s="106"/>
      <c r="BS51" s="106"/>
      <c r="BT51" s="105"/>
      <c r="BU51" s="153"/>
      <c r="BW51" s="84">
        <f t="shared" si="0"/>
        <v>0</v>
      </c>
      <c r="BX51" s="147">
        <f t="shared" si="1"/>
        <v>0</v>
      </c>
      <c r="BY51" s="85">
        <f t="shared" si="2"/>
        <v>0</v>
      </c>
      <c r="BZ51" s="86">
        <f t="shared" si="3"/>
        <v>0</v>
      </c>
    </row>
    <row r="52" spans="1:78" ht="17.100000000000001" customHeight="1">
      <c r="A52" s="440"/>
      <c r="B52" s="443"/>
      <c r="C52" s="181" t="s">
        <v>414</v>
      </c>
      <c r="D52" s="273">
        <v>4</v>
      </c>
      <c r="E52" s="88"/>
      <c r="F52" s="88"/>
      <c r="G52" s="88">
        <v>4</v>
      </c>
      <c r="H52" s="88"/>
      <c r="I52" s="110"/>
      <c r="J52" s="111"/>
      <c r="K52" s="88">
        <v>4</v>
      </c>
      <c r="L52" s="111"/>
      <c r="M52" s="111"/>
      <c r="N52" s="288">
        <v>3</v>
      </c>
      <c r="O52" s="291"/>
      <c r="P52" s="110"/>
      <c r="Q52" s="112"/>
      <c r="R52" s="111">
        <v>4</v>
      </c>
      <c r="S52" s="111"/>
      <c r="T52" s="88"/>
      <c r="U52" s="110"/>
      <c r="V52" s="111"/>
      <c r="W52" s="110"/>
      <c r="X52" s="111"/>
      <c r="Y52" s="111"/>
      <c r="Z52" s="111"/>
      <c r="AA52" s="111"/>
      <c r="AB52" s="111"/>
      <c r="AC52" s="360"/>
      <c r="AD52" s="361"/>
      <c r="AE52" s="110"/>
      <c r="AF52" s="111"/>
      <c r="AG52" s="111"/>
      <c r="AH52" s="111"/>
      <c r="AI52" s="111"/>
      <c r="AJ52" s="111"/>
      <c r="AK52" s="110"/>
      <c r="AL52" s="111"/>
      <c r="AM52" s="111"/>
      <c r="AN52" s="111"/>
      <c r="AO52" s="111"/>
      <c r="AP52" s="111"/>
      <c r="AQ52" s="111"/>
      <c r="AR52" s="110"/>
      <c r="AS52" s="362"/>
      <c r="AT52" s="113"/>
      <c r="AU52" s="111"/>
      <c r="AV52" s="111"/>
      <c r="AW52" s="111"/>
      <c r="AX52" s="111"/>
      <c r="AY52" s="110"/>
      <c r="AZ52" s="111"/>
      <c r="BA52" s="111"/>
      <c r="BB52" s="111"/>
      <c r="BC52" s="111"/>
      <c r="BD52" s="111"/>
      <c r="BE52" s="111"/>
      <c r="BF52" s="110"/>
      <c r="BG52" s="113"/>
      <c r="BH52" s="360"/>
      <c r="BI52" s="113"/>
      <c r="BJ52" s="111"/>
      <c r="BK52" s="111"/>
      <c r="BL52" s="111"/>
      <c r="BM52" s="110"/>
      <c r="BN52" s="111"/>
      <c r="BO52" s="111"/>
      <c r="BP52" s="111"/>
      <c r="BQ52" s="111"/>
      <c r="BR52" s="111"/>
      <c r="BS52" s="111"/>
      <c r="BT52" s="110"/>
      <c r="BU52" s="154"/>
      <c r="BW52" s="91">
        <f t="shared" si="0"/>
        <v>4</v>
      </c>
      <c r="BX52" s="148">
        <f t="shared" si="1"/>
        <v>1</v>
      </c>
      <c r="BY52" s="92">
        <f t="shared" si="2"/>
        <v>0</v>
      </c>
      <c r="BZ52" s="93">
        <f t="shared" si="3"/>
        <v>0</v>
      </c>
    </row>
    <row r="53" spans="1:78" ht="17.100000000000001" customHeight="1">
      <c r="A53" s="441"/>
      <c r="B53" s="444"/>
      <c r="C53" s="182" t="s">
        <v>415</v>
      </c>
      <c r="D53" s="356"/>
      <c r="E53" s="95"/>
      <c r="F53" s="95"/>
      <c r="G53" s="95"/>
      <c r="H53" s="95"/>
      <c r="I53" s="115"/>
      <c r="J53" s="94"/>
      <c r="K53" s="94"/>
      <c r="L53" s="94"/>
      <c r="M53" s="94"/>
      <c r="N53" s="294"/>
      <c r="O53" s="297"/>
      <c r="P53" s="115"/>
      <c r="Q53" s="116"/>
      <c r="R53" s="94"/>
      <c r="S53" s="94"/>
      <c r="T53" s="94"/>
      <c r="U53" s="115"/>
      <c r="V53" s="94"/>
      <c r="W53" s="115"/>
      <c r="X53" s="94"/>
      <c r="Y53" s="94"/>
      <c r="Z53" s="94"/>
      <c r="AA53" s="94"/>
      <c r="AB53" s="94"/>
      <c r="AC53" s="363"/>
      <c r="AD53" s="364"/>
      <c r="AE53" s="115"/>
      <c r="AF53" s="94"/>
      <c r="AG53" s="94"/>
      <c r="AH53" s="94"/>
      <c r="AI53" s="94"/>
      <c r="AJ53" s="94"/>
      <c r="AK53" s="115"/>
      <c r="AL53" s="94"/>
      <c r="AM53" s="94"/>
      <c r="AN53" s="94"/>
      <c r="AO53" s="94"/>
      <c r="AP53" s="94"/>
      <c r="AQ53" s="94"/>
      <c r="AR53" s="115"/>
      <c r="AS53" s="365"/>
      <c r="AT53" s="117"/>
      <c r="AU53" s="94"/>
      <c r="AV53" s="94"/>
      <c r="AW53" s="94"/>
      <c r="AX53" s="94"/>
      <c r="AY53" s="115"/>
      <c r="AZ53" s="94"/>
      <c r="BA53" s="94"/>
      <c r="BB53" s="94"/>
      <c r="BC53" s="94"/>
      <c r="BD53" s="94"/>
      <c r="BE53" s="94"/>
      <c r="BF53" s="115"/>
      <c r="BG53" s="117"/>
      <c r="BH53" s="363"/>
      <c r="BI53" s="117"/>
      <c r="BJ53" s="94"/>
      <c r="BK53" s="94"/>
      <c r="BL53" s="94"/>
      <c r="BM53" s="115"/>
      <c r="BN53" s="94"/>
      <c r="BO53" s="94"/>
      <c r="BP53" s="94"/>
      <c r="BQ53" s="94"/>
      <c r="BR53" s="94"/>
      <c r="BS53" s="94"/>
      <c r="BT53" s="115"/>
      <c r="BU53" s="155"/>
      <c r="BW53" s="101">
        <f t="shared" si="0"/>
        <v>0</v>
      </c>
      <c r="BX53" s="149">
        <f t="shared" si="1"/>
        <v>0</v>
      </c>
      <c r="BY53" s="102">
        <f t="shared" si="2"/>
        <v>0</v>
      </c>
      <c r="BZ53" s="103">
        <f t="shared" si="3"/>
        <v>0</v>
      </c>
    </row>
    <row r="54" spans="1:78" ht="17.100000000000001" customHeight="1">
      <c r="A54" s="439">
        <v>17</v>
      </c>
      <c r="B54" s="442" t="s">
        <v>437</v>
      </c>
      <c r="C54" s="106"/>
      <c r="D54" s="267"/>
      <c r="E54" s="80"/>
      <c r="F54" s="80"/>
      <c r="G54" s="80"/>
      <c r="H54" s="80"/>
      <c r="I54" s="105"/>
      <c r="J54" s="106"/>
      <c r="K54" s="106"/>
      <c r="L54" s="106"/>
      <c r="M54" s="106"/>
      <c r="N54" s="282"/>
      <c r="O54" s="285"/>
      <c r="P54" s="105"/>
      <c r="Q54" s="107"/>
      <c r="R54" s="106"/>
      <c r="S54" s="106"/>
      <c r="T54" s="106"/>
      <c r="U54" s="105"/>
      <c r="V54" s="106"/>
      <c r="W54" s="105"/>
      <c r="X54" s="106"/>
      <c r="Y54" s="106"/>
      <c r="Z54" s="106"/>
      <c r="AA54" s="106"/>
      <c r="AB54" s="106"/>
      <c r="AC54" s="357"/>
      <c r="AD54" s="358"/>
      <c r="AE54" s="105"/>
      <c r="AF54" s="106"/>
      <c r="AG54" s="106"/>
      <c r="AH54" s="106"/>
      <c r="AI54" s="106"/>
      <c r="AJ54" s="106"/>
      <c r="AK54" s="105"/>
      <c r="AL54" s="106"/>
      <c r="AM54" s="106"/>
      <c r="AN54" s="106"/>
      <c r="AO54" s="106"/>
      <c r="AP54" s="106"/>
      <c r="AQ54" s="106"/>
      <c r="AR54" s="105"/>
      <c r="AS54" s="359"/>
      <c r="AT54" s="108"/>
      <c r="AU54" s="106"/>
      <c r="AV54" s="106"/>
      <c r="AW54" s="106"/>
      <c r="AX54" s="106"/>
      <c r="AY54" s="105"/>
      <c r="AZ54" s="106"/>
      <c r="BA54" s="106"/>
      <c r="BB54" s="106"/>
      <c r="BC54" s="106"/>
      <c r="BD54" s="106"/>
      <c r="BE54" s="106"/>
      <c r="BF54" s="105"/>
      <c r="BG54" s="108"/>
      <c r="BH54" s="357"/>
      <c r="BI54" s="108"/>
      <c r="BJ54" s="106"/>
      <c r="BK54" s="106"/>
      <c r="BL54" s="106"/>
      <c r="BM54" s="105"/>
      <c r="BN54" s="106"/>
      <c r="BO54" s="106"/>
      <c r="BP54" s="106"/>
      <c r="BQ54" s="106"/>
      <c r="BR54" s="106"/>
      <c r="BS54" s="106"/>
      <c r="BT54" s="105"/>
      <c r="BU54" s="153"/>
      <c r="BW54" s="84">
        <f t="shared" si="0"/>
        <v>0</v>
      </c>
      <c r="BX54" s="147">
        <f t="shared" si="1"/>
        <v>0</v>
      </c>
      <c r="BY54" s="85">
        <f t="shared" si="2"/>
        <v>0</v>
      </c>
      <c r="BZ54" s="86">
        <f t="shared" si="3"/>
        <v>0</v>
      </c>
    </row>
    <row r="55" spans="1:78" ht="17.100000000000001" customHeight="1">
      <c r="A55" s="440"/>
      <c r="B55" s="443"/>
      <c r="C55" s="181" t="s">
        <v>414</v>
      </c>
      <c r="D55" s="273">
        <v>2</v>
      </c>
      <c r="E55" s="88"/>
      <c r="F55" s="88"/>
      <c r="G55" s="88">
        <v>4</v>
      </c>
      <c r="H55" s="88"/>
      <c r="I55" s="110"/>
      <c r="J55" s="111"/>
      <c r="K55" s="88">
        <v>4</v>
      </c>
      <c r="L55" s="111"/>
      <c r="M55" s="111"/>
      <c r="N55" s="288">
        <v>3</v>
      </c>
      <c r="O55" s="291"/>
      <c r="P55" s="110"/>
      <c r="Q55" s="112"/>
      <c r="R55" s="111">
        <v>2</v>
      </c>
      <c r="S55" s="111"/>
      <c r="T55" s="88"/>
      <c r="U55" s="110"/>
      <c r="V55" s="111"/>
      <c r="W55" s="110"/>
      <c r="X55" s="111"/>
      <c r="Y55" s="111"/>
      <c r="Z55" s="111"/>
      <c r="AA55" s="111"/>
      <c r="AB55" s="111"/>
      <c r="AC55" s="360"/>
      <c r="AD55" s="361"/>
      <c r="AE55" s="110"/>
      <c r="AF55" s="111"/>
      <c r="AG55" s="111"/>
      <c r="AH55" s="111"/>
      <c r="AI55" s="111"/>
      <c r="AJ55" s="111"/>
      <c r="AK55" s="110"/>
      <c r="AL55" s="111"/>
      <c r="AM55" s="111"/>
      <c r="AN55" s="111"/>
      <c r="AO55" s="111"/>
      <c r="AP55" s="111"/>
      <c r="AQ55" s="111"/>
      <c r="AR55" s="110"/>
      <c r="AS55" s="362"/>
      <c r="AT55" s="113"/>
      <c r="AU55" s="111"/>
      <c r="AV55" s="111"/>
      <c r="AW55" s="111"/>
      <c r="AX55" s="111"/>
      <c r="AY55" s="110"/>
      <c r="AZ55" s="111"/>
      <c r="BA55" s="111"/>
      <c r="BB55" s="111"/>
      <c r="BC55" s="111"/>
      <c r="BD55" s="111"/>
      <c r="BE55" s="111"/>
      <c r="BF55" s="110"/>
      <c r="BG55" s="113"/>
      <c r="BH55" s="360"/>
      <c r="BI55" s="113"/>
      <c r="BJ55" s="111"/>
      <c r="BK55" s="111"/>
      <c r="BL55" s="111"/>
      <c r="BM55" s="110"/>
      <c r="BN55" s="111"/>
      <c r="BO55" s="111"/>
      <c r="BP55" s="111"/>
      <c r="BQ55" s="111"/>
      <c r="BR55" s="111"/>
      <c r="BS55" s="111"/>
      <c r="BT55" s="110"/>
      <c r="BU55" s="154"/>
      <c r="BW55" s="91">
        <f t="shared" ref="BW55:BW65" si="4">COUNTIF(D55:BT55,"4")</f>
        <v>2</v>
      </c>
      <c r="BX55" s="148">
        <f t="shared" ref="BX55:BX65" si="5">COUNTIF(D55:BT55,"3")</f>
        <v>1</v>
      </c>
      <c r="BY55" s="92">
        <f t="shared" ref="BY55:BY65" si="6">COUNTIF(D55:BT55,"2")</f>
        <v>2</v>
      </c>
      <c r="BZ55" s="93">
        <f t="shared" ref="BZ55:BZ65" si="7">COUNTIF(D55:BT55,"1")</f>
        <v>0</v>
      </c>
    </row>
    <row r="56" spans="1:78" ht="17.100000000000001" customHeight="1">
      <c r="A56" s="441"/>
      <c r="B56" s="444"/>
      <c r="C56" s="182" t="s">
        <v>415</v>
      </c>
      <c r="D56" s="356"/>
      <c r="E56" s="95"/>
      <c r="F56" s="95"/>
      <c r="G56" s="95"/>
      <c r="H56" s="95"/>
      <c r="I56" s="115"/>
      <c r="J56" s="94"/>
      <c r="K56" s="94"/>
      <c r="L56" s="94"/>
      <c r="M56" s="94"/>
      <c r="N56" s="294"/>
      <c r="O56" s="297"/>
      <c r="P56" s="115"/>
      <c r="Q56" s="116"/>
      <c r="R56" s="94"/>
      <c r="S56" s="94"/>
      <c r="T56" s="94"/>
      <c r="U56" s="115"/>
      <c r="V56" s="94"/>
      <c r="W56" s="115"/>
      <c r="X56" s="94"/>
      <c r="Y56" s="94"/>
      <c r="Z56" s="94"/>
      <c r="AA56" s="94"/>
      <c r="AB56" s="94"/>
      <c r="AC56" s="363"/>
      <c r="AD56" s="364"/>
      <c r="AE56" s="115"/>
      <c r="AF56" s="94"/>
      <c r="AG56" s="94"/>
      <c r="AH56" s="94"/>
      <c r="AI56" s="94"/>
      <c r="AJ56" s="94"/>
      <c r="AK56" s="115"/>
      <c r="AL56" s="94"/>
      <c r="AM56" s="94"/>
      <c r="AN56" s="94"/>
      <c r="AO56" s="94"/>
      <c r="AP56" s="94"/>
      <c r="AQ56" s="94"/>
      <c r="AR56" s="115"/>
      <c r="AS56" s="365"/>
      <c r="AT56" s="117"/>
      <c r="AU56" s="94"/>
      <c r="AV56" s="94"/>
      <c r="AW56" s="94"/>
      <c r="AX56" s="94"/>
      <c r="AY56" s="115"/>
      <c r="AZ56" s="94"/>
      <c r="BA56" s="94"/>
      <c r="BB56" s="94"/>
      <c r="BC56" s="94"/>
      <c r="BD56" s="94"/>
      <c r="BE56" s="94"/>
      <c r="BF56" s="115"/>
      <c r="BG56" s="117"/>
      <c r="BH56" s="363"/>
      <c r="BI56" s="117"/>
      <c r="BJ56" s="94"/>
      <c r="BK56" s="94"/>
      <c r="BL56" s="94"/>
      <c r="BM56" s="115"/>
      <c r="BN56" s="94"/>
      <c r="BO56" s="94"/>
      <c r="BP56" s="94"/>
      <c r="BQ56" s="94"/>
      <c r="BR56" s="94"/>
      <c r="BS56" s="94"/>
      <c r="BT56" s="115"/>
      <c r="BU56" s="155"/>
      <c r="BW56" s="101">
        <f t="shared" si="4"/>
        <v>0</v>
      </c>
      <c r="BX56" s="149">
        <f t="shared" si="5"/>
        <v>0</v>
      </c>
      <c r="BY56" s="102">
        <f t="shared" si="6"/>
        <v>0</v>
      </c>
      <c r="BZ56" s="103">
        <f t="shared" si="7"/>
        <v>0</v>
      </c>
    </row>
    <row r="57" spans="1:78" ht="17.100000000000001" customHeight="1">
      <c r="A57" s="439">
        <v>18</v>
      </c>
      <c r="B57" s="442" t="s">
        <v>439</v>
      </c>
      <c r="C57" s="183" t="s">
        <v>409</v>
      </c>
      <c r="D57" s="267"/>
      <c r="E57" s="80"/>
      <c r="F57" s="80"/>
      <c r="G57" s="80"/>
      <c r="H57" s="80"/>
      <c r="I57" s="105"/>
      <c r="J57" s="106"/>
      <c r="K57" s="106"/>
      <c r="L57" s="106"/>
      <c r="M57" s="106"/>
      <c r="N57" s="282"/>
      <c r="O57" s="285"/>
      <c r="P57" s="105"/>
      <c r="Q57" s="107"/>
      <c r="R57" s="106"/>
      <c r="S57" s="106"/>
      <c r="T57" s="106"/>
      <c r="U57" s="105"/>
      <c r="V57" s="106"/>
      <c r="W57" s="105"/>
      <c r="X57" s="106"/>
      <c r="Y57" s="106"/>
      <c r="Z57" s="106"/>
      <c r="AA57" s="106"/>
      <c r="AB57" s="106"/>
      <c r="AC57" s="357"/>
      <c r="AD57" s="358"/>
      <c r="AE57" s="105"/>
      <c r="AF57" s="106"/>
      <c r="AG57" s="106"/>
      <c r="AH57" s="106"/>
      <c r="AI57" s="106"/>
      <c r="AJ57" s="106"/>
      <c r="AK57" s="105"/>
      <c r="AL57" s="106"/>
      <c r="AM57" s="106"/>
      <c r="AN57" s="106"/>
      <c r="AO57" s="106"/>
      <c r="AP57" s="106"/>
      <c r="AQ57" s="106"/>
      <c r="AR57" s="105"/>
      <c r="AS57" s="359"/>
      <c r="AT57" s="108"/>
      <c r="AU57" s="106"/>
      <c r="AV57" s="106"/>
      <c r="AW57" s="106"/>
      <c r="AX57" s="106"/>
      <c r="AY57" s="105"/>
      <c r="AZ57" s="106"/>
      <c r="BA57" s="106"/>
      <c r="BB57" s="106"/>
      <c r="BC57" s="106"/>
      <c r="BD57" s="106"/>
      <c r="BE57" s="106"/>
      <c r="BF57" s="105"/>
      <c r="BG57" s="108"/>
      <c r="BH57" s="357"/>
      <c r="BI57" s="108"/>
      <c r="BJ57" s="106"/>
      <c r="BK57" s="106"/>
      <c r="BL57" s="106"/>
      <c r="BM57" s="105"/>
      <c r="BN57" s="106"/>
      <c r="BO57" s="106"/>
      <c r="BP57" s="106"/>
      <c r="BQ57" s="106"/>
      <c r="BR57" s="106"/>
      <c r="BS57" s="106"/>
      <c r="BT57" s="105"/>
      <c r="BU57" s="153"/>
      <c r="BW57" s="84">
        <f t="shared" si="4"/>
        <v>0</v>
      </c>
      <c r="BX57" s="147">
        <f t="shared" si="5"/>
        <v>0</v>
      </c>
      <c r="BY57" s="85">
        <f t="shared" si="6"/>
        <v>0</v>
      </c>
      <c r="BZ57" s="86">
        <f t="shared" si="7"/>
        <v>0</v>
      </c>
    </row>
    <row r="58" spans="1:78" ht="17.100000000000001" customHeight="1">
      <c r="A58" s="440"/>
      <c r="B58" s="443"/>
      <c r="C58" s="181" t="s">
        <v>414</v>
      </c>
      <c r="D58" s="273">
        <v>4</v>
      </c>
      <c r="E58" s="88"/>
      <c r="F58" s="88"/>
      <c r="G58" s="88">
        <v>4</v>
      </c>
      <c r="H58" s="88"/>
      <c r="I58" s="110"/>
      <c r="J58" s="111"/>
      <c r="K58" s="88">
        <v>4</v>
      </c>
      <c r="L58" s="111"/>
      <c r="M58" s="111"/>
      <c r="N58" s="288">
        <v>4</v>
      </c>
      <c r="O58" s="291"/>
      <c r="P58" s="110"/>
      <c r="Q58" s="112"/>
      <c r="R58" s="111">
        <v>4</v>
      </c>
      <c r="S58" s="111"/>
      <c r="T58" s="88"/>
      <c r="U58" s="110"/>
      <c r="V58" s="111"/>
      <c r="W58" s="110"/>
      <c r="X58" s="111"/>
      <c r="Y58" s="111"/>
      <c r="Z58" s="111"/>
      <c r="AA58" s="111"/>
      <c r="AB58" s="111"/>
      <c r="AC58" s="360"/>
      <c r="AD58" s="361"/>
      <c r="AE58" s="110"/>
      <c r="AF58" s="111"/>
      <c r="AG58" s="111"/>
      <c r="AH58" s="111"/>
      <c r="AI58" s="111"/>
      <c r="AJ58" s="111"/>
      <c r="AK58" s="110"/>
      <c r="AL58" s="111"/>
      <c r="AM58" s="111"/>
      <c r="AN58" s="111"/>
      <c r="AO58" s="111"/>
      <c r="AP58" s="111"/>
      <c r="AQ58" s="111"/>
      <c r="AR58" s="110"/>
      <c r="AS58" s="362"/>
      <c r="AT58" s="113"/>
      <c r="AU58" s="111"/>
      <c r="AV58" s="111"/>
      <c r="AW58" s="111"/>
      <c r="AX58" s="111"/>
      <c r="AY58" s="110"/>
      <c r="AZ58" s="111"/>
      <c r="BA58" s="111"/>
      <c r="BB58" s="111"/>
      <c r="BC58" s="111"/>
      <c r="BD58" s="111"/>
      <c r="BE58" s="111"/>
      <c r="BF58" s="110"/>
      <c r="BG58" s="113"/>
      <c r="BH58" s="360"/>
      <c r="BI58" s="113"/>
      <c r="BJ58" s="111"/>
      <c r="BK58" s="111"/>
      <c r="BL58" s="111"/>
      <c r="BM58" s="110"/>
      <c r="BN58" s="111"/>
      <c r="BO58" s="111"/>
      <c r="BP58" s="111"/>
      <c r="BQ58" s="111"/>
      <c r="BR58" s="111"/>
      <c r="BS58" s="111"/>
      <c r="BT58" s="110"/>
      <c r="BU58" s="154"/>
      <c r="BW58" s="91">
        <f t="shared" si="4"/>
        <v>5</v>
      </c>
      <c r="BX58" s="148">
        <f t="shared" si="5"/>
        <v>0</v>
      </c>
      <c r="BY58" s="92">
        <f t="shared" si="6"/>
        <v>0</v>
      </c>
      <c r="BZ58" s="93">
        <f t="shared" si="7"/>
        <v>0</v>
      </c>
    </row>
    <row r="59" spans="1:78" ht="17.100000000000001" customHeight="1">
      <c r="A59" s="441"/>
      <c r="B59" s="444"/>
      <c r="C59" s="182" t="s">
        <v>415</v>
      </c>
      <c r="D59" s="356"/>
      <c r="E59" s="95"/>
      <c r="F59" s="95"/>
      <c r="G59" s="95"/>
      <c r="H59" s="95"/>
      <c r="I59" s="115"/>
      <c r="J59" s="94"/>
      <c r="K59" s="94"/>
      <c r="L59" s="94"/>
      <c r="M59" s="94"/>
      <c r="N59" s="294"/>
      <c r="O59" s="297"/>
      <c r="P59" s="115"/>
      <c r="Q59" s="116"/>
      <c r="R59" s="94"/>
      <c r="S59" s="94"/>
      <c r="T59" s="94"/>
      <c r="U59" s="115"/>
      <c r="V59" s="94"/>
      <c r="W59" s="115"/>
      <c r="X59" s="94"/>
      <c r="Y59" s="94"/>
      <c r="Z59" s="94"/>
      <c r="AA59" s="94"/>
      <c r="AB59" s="94"/>
      <c r="AC59" s="363"/>
      <c r="AD59" s="364"/>
      <c r="AE59" s="115"/>
      <c r="AF59" s="94"/>
      <c r="AG59" s="94"/>
      <c r="AH59" s="94"/>
      <c r="AI59" s="94"/>
      <c r="AJ59" s="94"/>
      <c r="AK59" s="115"/>
      <c r="AL59" s="94"/>
      <c r="AM59" s="94"/>
      <c r="AN59" s="94"/>
      <c r="AO59" s="94"/>
      <c r="AP59" s="94"/>
      <c r="AQ59" s="94"/>
      <c r="AR59" s="115"/>
      <c r="AS59" s="365"/>
      <c r="AT59" s="117"/>
      <c r="AU59" s="94"/>
      <c r="AV59" s="94"/>
      <c r="AW59" s="94"/>
      <c r="AX59" s="94"/>
      <c r="AY59" s="115"/>
      <c r="AZ59" s="94"/>
      <c r="BA59" s="94"/>
      <c r="BB59" s="94"/>
      <c r="BC59" s="94"/>
      <c r="BD59" s="94"/>
      <c r="BE59" s="94"/>
      <c r="BF59" s="115"/>
      <c r="BG59" s="117"/>
      <c r="BH59" s="363"/>
      <c r="BI59" s="117"/>
      <c r="BJ59" s="94"/>
      <c r="BK59" s="94"/>
      <c r="BL59" s="94"/>
      <c r="BM59" s="115"/>
      <c r="BN59" s="94"/>
      <c r="BO59" s="94"/>
      <c r="BP59" s="94"/>
      <c r="BQ59" s="94"/>
      <c r="BR59" s="94"/>
      <c r="BS59" s="94"/>
      <c r="BT59" s="115"/>
      <c r="BU59" s="155"/>
      <c r="BW59" s="101">
        <f t="shared" si="4"/>
        <v>0</v>
      </c>
      <c r="BX59" s="149">
        <f t="shared" si="5"/>
        <v>0</v>
      </c>
      <c r="BY59" s="102">
        <f t="shared" si="6"/>
        <v>0</v>
      </c>
      <c r="BZ59" s="103">
        <f t="shared" si="7"/>
        <v>0</v>
      </c>
    </row>
    <row r="60" spans="1:78" ht="17.100000000000001" customHeight="1">
      <c r="A60" s="439">
        <v>19</v>
      </c>
      <c r="B60" s="442" t="s">
        <v>440</v>
      </c>
      <c r="C60" s="183" t="s">
        <v>409</v>
      </c>
      <c r="D60" s="267"/>
      <c r="E60" s="80"/>
      <c r="F60" s="80"/>
      <c r="G60" s="80"/>
      <c r="H60" s="80"/>
      <c r="I60" s="105"/>
      <c r="J60" s="106"/>
      <c r="K60" s="106"/>
      <c r="L60" s="106"/>
      <c r="M60" s="106"/>
      <c r="N60" s="282"/>
      <c r="O60" s="285"/>
      <c r="P60" s="105"/>
      <c r="Q60" s="107"/>
      <c r="R60" s="106"/>
      <c r="S60" s="106"/>
      <c r="T60" s="106"/>
      <c r="U60" s="105"/>
      <c r="V60" s="106"/>
      <c r="W60" s="105"/>
      <c r="X60" s="106"/>
      <c r="Y60" s="106"/>
      <c r="Z60" s="106"/>
      <c r="AA60" s="106"/>
      <c r="AB60" s="106"/>
      <c r="AC60" s="357"/>
      <c r="AD60" s="358"/>
      <c r="AE60" s="105"/>
      <c r="AF60" s="106"/>
      <c r="AG60" s="106"/>
      <c r="AH60" s="106"/>
      <c r="AI60" s="106"/>
      <c r="AJ60" s="106"/>
      <c r="AK60" s="105"/>
      <c r="AL60" s="106"/>
      <c r="AM60" s="106"/>
      <c r="AN60" s="106"/>
      <c r="AO60" s="106"/>
      <c r="AP60" s="106"/>
      <c r="AQ60" s="106"/>
      <c r="AR60" s="105"/>
      <c r="AS60" s="359"/>
      <c r="AT60" s="108"/>
      <c r="AU60" s="106"/>
      <c r="AV60" s="106"/>
      <c r="AW60" s="106"/>
      <c r="AX60" s="106"/>
      <c r="AY60" s="105"/>
      <c r="AZ60" s="106"/>
      <c r="BA60" s="106"/>
      <c r="BB60" s="106"/>
      <c r="BC60" s="106"/>
      <c r="BD60" s="106"/>
      <c r="BE60" s="106"/>
      <c r="BF60" s="105"/>
      <c r="BG60" s="108"/>
      <c r="BH60" s="357"/>
      <c r="BI60" s="108"/>
      <c r="BJ60" s="106"/>
      <c r="BK60" s="106"/>
      <c r="BL60" s="106"/>
      <c r="BM60" s="105"/>
      <c r="BN60" s="106"/>
      <c r="BO60" s="106"/>
      <c r="BP60" s="106"/>
      <c r="BQ60" s="106"/>
      <c r="BR60" s="106"/>
      <c r="BS60" s="106"/>
      <c r="BT60" s="105"/>
      <c r="BU60" s="153"/>
      <c r="BW60" s="84">
        <f t="shared" si="4"/>
        <v>0</v>
      </c>
      <c r="BX60" s="147">
        <f t="shared" si="5"/>
        <v>0</v>
      </c>
      <c r="BY60" s="85">
        <f t="shared" si="6"/>
        <v>0</v>
      </c>
      <c r="BZ60" s="86">
        <f t="shared" si="7"/>
        <v>0</v>
      </c>
    </row>
    <row r="61" spans="1:78" ht="17.100000000000001" customHeight="1">
      <c r="A61" s="440"/>
      <c r="B61" s="443"/>
      <c r="C61" s="181" t="s">
        <v>414</v>
      </c>
      <c r="D61" s="273">
        <v>4</v>
      </c>
      <c r="E61" s="88"/>
      <c r="F61" s="88"/>
      <c r="G61" s="88">
        <v>4</v>
      </c>
      <c r="H61" s="88"/>
      <c r="I61" s="110"/>
      <c r="J61" s="111"/>
      <c r="K61" s="88">
        <v>4</v>
      </c>
      <c r="L61" s="111"/>
      <c r="M61" s="111"/>
      <c r="N61" s="288">
        <v>4</v>
      </c>
      <c r="O61" s="291"/>
      <c r="P61" s="110"/>
      <c r="Q61" s="112"/>
      <c r="R61" s="111">
        <v>4</v>
      </c>
      <c r="S61" s="111"/>
      <c r="T61" s="88"/>
      <c r="U61" s="110"/>
      <c r="V61" s="111"/>
      <c r="W61" s="110"/>
      <c r="X61" s="111"/>
      <c r="Y61" s="111"/>
      <c r="Z61" s="111"/>
      <c r="AA61" s="111"/>
      <c r="AB61" s="111"/>
      <c r="AC61" s="360"/>
      <c r="AD61" s="361"/>
      <c r="AE61" s="110"/>
      <c r="AF61" s="111"/>
      <c r="AG61" s="111"/>
      <c r="AH61" s="111"/>
      <c r="AI61" s="111"/>
      <c r="AJ61" s="111"/>
      <c r="AK61" s="110"/>
      <c r="AL61" s="111"/>
      <c r="AM61" s="111"/>
      <c r="AN61" s="111"/>
      <c r="AO61" s="111"/>
      <c r="AP61" s="111"/>
      <c r="AQ61" s="111"/>
      <c r="AR61" s="110"/>
      <c r="AS61" s="362"/>
      <c r="AT61" s="113"/>
      <c r="AU61" s="111"/>
      <c r="AV61" s="111"/>
      <c r="AW61" s="111"/>
      <c r="AX61" s="111"/>
      <c r="AY61" s="110"/>
      <c r="AZ61" s="111"/>
      <c r="BA61" s="111"/>
      <c r="BB61" s="111"/>
      <c r="BC61" s="111"/>
      <c r="BD61" s="111"/>
      <c r="BE61" s="111"/>
      <c r="BF61" s="110"/>
      <c r="BG61" s="113"/>
      <c r="BH61" s="360"/>
      <c r="BI61" s="113"/>
      <c r="BJ61" s="111"/>
      <c r="BK61" s="111"/>
      <c r="BL61" s="111"/>
      <c r="BM61" s="110"/>
      <c r="BN61" s="111"/>
      <c r="BO61" s="111"/>
      <c r="BP61" s="111"/>
      <c r="BQ61" s="111"/>
      <c r="BR61" s="111"/>
      <c r="BS61" s="111"/>
      <c r="BT61" s="110"/>
      <c r="BU61" s="154"/>
      <c r="BW61" s="91">
        <f t="shared" si="4"/>
        <v>5</v>
      </c>
      <c r="BX61" s="148">
        <f t="shared" si="5"/>
        <v>0</v>
      </c>
      <c r="BY61" s="92">
        <f t="shared" si="6"/>
        <v>0</v>
      </c>
      <c r="BZ61" s="93">
        <f t="shared" si="7"/>
        <v>0</v>
      </c>
    </row>
    <row r="62" spans="1:78" ht="17.100000000000001" customHeight="1">
      <c r="A62" s="441"/>
      <c r="B62" s="444"/>
      <c r="C62" s="182" t="s">
        <v>415</v>
      </c>
      <c r="D62" s="356"/>
      <c r="E62" s="95"/>
      <c r="F62" s="95"/>
      <c r="G62" s="95"/>
      <c r="H62" s="95"/>
      <c r="I62" s="115"/>
      <c r="J62" s="94"/>
      <c r="K62" s="94"/>
      <c r="L62" s="94"/>
      <c r="M62" s="94"/>
      <c r="N62" s="294"/>
      <c r="O62" s="297"/>
      <c r="P62" s="115"/>
      <c r="Q62" s="116"/>
      <c r="R62" s="94"/>
      <c r="S62" s="94"/>
      <c r="T62" s="94"/>
      <c r="U62" s="115"/>
      <c r="V62" s="94"/>
      <c r="W62" s="115"/>
      <c r="X62" s="94"/>
      <c r="Y62" s="94"/>
      <c r="Z62" s="94"/>
      <c r="AA62" s="94"/>
      <c r="AB62" s="94"/>
      <c r="AC62" s="363"/>
      <c r="AD62" s="364"/>
      <c r="AE62" s="115"/>
      <c r="AF62" s="94"/>
      <c r="AG62" s="94"/>
      <c r="AH62" s="94"/>
      <c r="AI62" s="94"/>
      <c r="AJ62" s="94"/>
      <c r="AK62" s="115"/>
      <c r="AL62" s="94"/>
      <c r="AM62" s="94"/>
      <c r="AN62" s="94"/>
      <c r="AO62" s="94"/>
      <c r="AP62" s="94"/>
      <c r="AQ62" s="94"/>
      <c r="AR62" s="115"/>
      <c r="AS62" s="365"/>
      <c r="AT62" s="117"/>
      <c r="AU62" s="94"/>
      <c r="AV62" s="94"/>
      <c r="AW62" s="94"/>
      <c r="AX62" s="94"/>
      <c r="AY62" s="115"/>
      <c r="AZ62" s="94"/>
      <c r="BA62" s="94"/>
      <c r="BB62" s="94"/>
      <c r="BC62" s="94"/>
      <c r="BD62" s="94"/>
      <c r="BE62" s="94"/>
      <c r="BF62" s="115"/>
      <c r="BG62" s="117"/>
      <c r="BH62" s="363"/>
      <c r="BI62" s="117"/>
      <c r="BJ62" s="94"/>
      <c r="BK62" s="94"/>
      <c r="BL62" s="94"/>
      <c r="BM62" s="115"/>
      <c r="BN62" s="94"/>
      <c r="BO62" s="94"/>
      <c r="BP62" s="94"/>
      <c r="BQ62" s="94"/>
      <c r="BR62" s="94"/>
      <c r="BS62" s="94"/>
      <c r="BT62" s="115"/>
      <c r="BU62" s="155"/>
      <c r="BW62" s="101">
        <f t="shared" si="4"/>
        <v>0</v>
      </c>
      <c r="BX62" s="149">
        <f t="shared" si="5"/>
        <v>0</v>
      </c>
      <c r="BY62" s="102">
        <f t="shared" si="6"/>
        <v>0</v>
      </c>
      <c r="BZ62" s="103">
        <f t="shared" si="7"/>
        <v>0</v>
      </c>
    </row>
    <row r="63" spans="1:78" ht="17.100000000000001" customHeight="1">
      <c r="A63" s="439">
        <v>20</v>
      </c>
      <c r="B63" s="442" t="s">
        <v>441</v>
      </c>
      <c r="C63" s="183" t="s">
        <v>409</v>
      </c>
      <c r="D63" s="267"/>
      <c r="E63" s="80"/>
      <c r="F63" s="80"/>
      <c r="G63" s="80"/>
      <c r="H63" s="80"/>
      <c r="I63" s="105"/>
      <c r="J63" s="106"/>
      <c r="K63" s="106"/>
      <c r="L63" s="106"/>
      <c r="M63" s="106"/>
      <c r="N63" s="282"/>
      <c r="O63" s="285"/>
      <c r="P63" s="105"/>
      <c r="Q63" s="107"/>
      <c r="R63" s="106"/>
      <c r="S63" s="106"/>
      <c r="T63" s="106"/>
      <c r="U63" s="105"/>
      <c r="V63" s="106"/>
      <c r="W63" s="105"/>
      <c r="X63" s="106"/>
      <c r="Y63" s="106"/>
      <c r="Z63" s="106"/>
      <c r="AA63" s="106"/>
      <c r="AB63" s="106"/>
      <c r="AC63" s="357"/>
      <c r="AD63" s="358"/>
      <c r="AE63" s="105"/>
      <c r="AF63" s="106"/>
      <c r="AG63" s="106"/>
      <c r="AH63" s="106"/>
      <c r="AI63" s="106"/>
      <c r="AJ63" s="106"/>
      <c r="AK63" s="105"/>
      <c r="AL63" s="106"/>
      <c r="AM63" s="106"/>
      <c r="AN63" s="106"/>
      <c r="AO63" s="106"/>
      <c r="AP63" s="106"/>
      <c r="AQ63" s="106"/>
      <c r="AR63" s="105"/>
      <c r="AS63" s="359"/>
      <c r="AT63" s="108"/>
      <c r="AU63" s="106"/>
      <c r="AV63" s="106"/>
      <c r="AW63" s="106"/>
      <c r="AX63" s="106"/>
      <c r="AY63" s="105"/>
      <c r="AZ63" s="106"/>
      <c r="BA63" s="106"/>
      <c r="BB63" s="106"/>
      <c r="BC63" s="106"/>
      <c r="BD63" s="106"/>
      <c r="BE63" s="106"/>
      <c r="BF63" s="105"/>
      <c r="BG63" s="108"/>
      <c r="BH63" s="357"/>
      <c r="BI63" s="108"/>
      <c r="BJ63" s="106"/>
      <c r="BK63" s="106"/>
      <c r="BL63" s="106"/>
      <c r="BM63" s="105"/>
      <c r="BN63" s="106"/>
      <c r="BO63" s="106"/>
      <c r="BP63" s="106"/>
      <c r="BQ63" s="106"/>
      <c r="BR63" s="106"/>
      <c r="BS63" s="106"/>
      <c r="BT63" s="105"/>
      <c r="BU63" s="153"/>
      <c r="BW63" s="84">
        <f t="shared" si="4"/>
        <v>0</v>
      </c>
      <c r="BX63" s="147">
        <f t="shared" si="5"/>
        <v>0</v>
      </c>
      <c r="BY63" s="85">
        <f t="shared" si="6"/>
        <v>0</v>
      </c>
      <c r="BZ63" s="86">
        <f t="shared" si="7"/>
        <v>0</v>
      </c>
    </row>
    <row r="64" spans="1:78" ht="17.100000000000001" customHeight="1">
      <c r="A64" s="440"/>
      <c r="B64" s="443"/>
      <c r="C64" s="181" t="s">
        <v>414</v>
      </c>
      <c r="D64" s="273">
        <v>2</v>
      </c>
      <c r="E64" s="88"/>
      <c r="F64" s="88"/>
      <c r="G64" s="88">
        <v>2</v>
      </c>
      <c r="H64" s="88"/>
      <c r="I64" s="110"/>
      <c r="J64" s="111"/>
      <c r="K64" s="88">
        <v>4</v>
      </c>
      <c r="L64" s="111"/>
      <c r="M64" s="111"/>
      <c r="N64" s="288">
        <v>2</v>
      </c>
      <c r="O64" s="291"/>
      <c r="P64" s="110"/>
      <c r="Q64" s="112"/>
      <c r="R64" s="111">
        <v>4</v>
      </c>
      <c r="S64" s="111"/>
      <c r="T64" s="88"/>
      <c r="U64" s="110"/>
      <c r="V64" s="111"/>
      <c r="W64" s="110"/>
      <c r="X64" s="111"/>
      <c r="Y64" s="111"/>
      <c r="Z64" s="111"/>
      <c r="AA64" s="111"/>
      <c r="AB64" s="111"/>
      <c r="AC64" s="360"/>
      <c r="AD64" s="361"/>
      <c r="AE64" s="110"/>
      <c r="AF64" s="111"/>
      <c r="AG64" s="111"/>
      <c r="AH64" s="111"/>
      <c r="AI64" s="111"/>
      <c r="AJ64" s="111"/>
      <c r="AK64" s="110"/>
      <c r="AL64" s="111"/>
      <c r="AM64" s="111"/>
      <c r="AN64" s="111"/>
      <c r="AO64" s="111"/>
      <c r="AP64" s="111"/>
      <c r="AQ64" s="111"/>
      <c r="AR64" s="110"/>
      <c r="AS64" s="362"/>
      <c r="AT64" s="113"/>
      <c r="AU64" s="111"/>
      <c r="AV64" s="111"/>
      <c r="AW64" s="111"/>
      <c r="AX64" s="111"/>
      <c r="AY64" s="110"/>
      <c r="AZ64" s="111"/>
      <c r="BA64" s="111"/>
      <c r="BB64" s="111"/>
      <c r="BC64" s="111"/>
      <c r="BD64" s="111"/>
      <c r="BE64" s="111"/>
      <c r="BF64" s="110"/>
      <c r="BG64" s="113"/>
      <c r="BH64" s="360"/>
      <c r="BI64" s="113"/>
      <c r="BJ64" s="111"/>
      <c r="BK64" s="111"/>
      <c r="BL64" s="111"/>
      <c r="BM64" s="110"/>
      <c r="BN64" s="111"/>
      <c r="BO64" s="111"/>
      <c r="BP64" s="111"/>
      <c r="BQ64" s="111"/>
      <c r="BR64" s="111"/>
      <c r="BS64" s="111"/>
      <c r="BT64" s="110"/>
      <c r="BU64" s="154"/>
      <c r="BW64" s="91">
        <f t="shared" si="4"/>
        <v>2</v>
      </c>
      <c r="BX64" s="148">
        <f t="shared" si="5"/>
        <v>0</v>
      </c>
      <c r="BY64" s="92">
        <f t="shared" si="6"/>
        <v>3</v>
      </c>
      <c r="BZ64" s="93">
        <f t="shared" si="7"/>
        <v>0</v>
      </c>
    </row>
    <row r="65" spans="1:78" ht="17.100000000000001" customHeight="1">
      <c r="A65" s="441"/>
      <c r="B65" s="444"/>
      <c r="C65" s="182" t="s">
        <v>415</v>
      </c>
      <c r="D65" s="356"/>
      <c r="E65" s="95"/>
      <c r="F65" s="95"/>
      <c r="G65" s="95"/>
      <c r="H65" s="95"/>
      <c r="I65" s="115"/>
      <c r="J65" s="94"/>
      <c r="K65" s="95"/>
      <c r="L65" s="94"/>
      <c r="M65" s="94"/>
      <c r="N65" s="294"/>
      <c r="O65" s="297"/>
      <c r="P65" s="115"/>
      <c r="Q65" s="116"/>
      <c r="R65" s="94"/>
      <c r="S65" s="94"/>
      <c r="T65" s="94"/>
      <c r="U65" s="115"/>
      <c r="V65" s="94"/>
      <c r="W65" s="115"/>
      <c r="X65" s="94"/>
      <c r="Y65" s="94"/>
      <c r="Z65" s="94"/>
      <c r="AA65" s="94"/>
      <c r="AB65" s="94"/>
      <c r="AC65" s="363"/>
      <c r="AD65" s="364"/>
      <c r="AE65" s="115"/>
      <c r="AF65" s="94"/>
      <c r="AG65" s="94"/>
      <c r="AH65" s="94"/>
      <c r="AI65" s="94"/>
      <c r="AJ65" s="94"/>
      <c r="AK65" s="115"/>
      <c r="AL65" s="94"/>
      <c r="AM65" s="94"/>
      <c r="AN65" s="94"/>
      <c r="AO65" s="94"/>
      <c r="AP65" s="94"/>
      <c r="AQ65" s="94"/>
      <c r="AR65" s="115"/>
      <c r="AS65" s="365"/>
      <c r="AT65" s="117"/>
      <c r="AU65" s="94"/>
      <c r="AV65" s="94"/>
      <c r="AW65" s="94"/>
      <c r="AX65" s="94"/>
      <c r="AY65" s="115"/>
      <c r="AZ65" s="94"/>
      <c r="BA65" s="94"/>
      <c r="BB65" s="94"/>
      <c r="BC65" s="94"/>
      <c r="BD65" s="94"/>
      <c r="BE65" s="94"/>
      <c r="BF65" s="115"/>
      <c r="BG65" s="117"/>
      <c r="BH65" s="363"/>
      <c r="BI65" s="117"/>
      <c r="BJ65" s="94"/>
      <c r="BK65" s="94"/>
      <c r="BL65" s="94"/>
      <c r="BM65" s="115"/>
      <c r="BN65" s="94"/>
      <c r="BO65" s="94"/>
      <c r="BP65" s="94"/>
      <c r="BQ65" s="94"/>
      <c r="BR65" s="94"/>
      <c r="BS65" s="94"/>
      <c r="BT65" s="115"/>
      <c r="BU65" s="155"/>
      <c r="BW65" s="101">
        <f t="shared" si="4"/>
        <v>0</v>
      </c>
      <c r="BX65" s="149">
        <f t="shared" si="5"/>
        <v>0</v>
      </c>
      <c r="BY65" s="102">
        <f t="shared" si="6"/>
        <v>0</v>
      </c>
      <c r="BZ65" s="103">
        <f t="shared" si="7"/>
        <v>0</v>
      </c>
    </row>
    <row r="66" spans="1:78" ht="17.100000000000001" customHeight="1">
      <c r="A66" s="439">
        <v>21</v>
      </c>
      <c r="B66" s="442" t="s">
        <v>442</v>
      </c>
      <c r="C66" s="183" t="s">
        <v>409</v>
      </c>
      <c r="D66" s="267"/>
      <c r="E66" s="80"/>
      <c r="F66" s="80"/>
      <c r="G66" s="80"/>
      <c r="H66" s="80"/>
      <c r="I66" s="105"/>
      <c r="J66" s="106"/>
      <c r="K66" s="80"/>
      <c r="L66" s="106"/>
      <c r="M66" s="106"/>
      <c r="N66" s="282"/>
      <c r="O66" s="285"/>
      <c r="P66" s="105"/>
      <c r="Q66" s="107"/>
      <c r="R66" s="106"/>
      <c r="S66" s="106"/>
      <c r="T66" s="106"/>
      <c r="U66" s="105"/>
      <c r="V66" s="106"/>
      <c r="W66" s="105"/>
      <c r="X66" s="106"/>
      <c r="Y66" s="106"/>
      <c r="Z66" s="106"/>
      <c r="AA66" s="106"/>
      <c r="AB66" s="106"/>
      <c r="AC66" s="357"/>
      <c r="AD66" s="358"/>
      <c r="AE66" s="105"/>
      <c r="AF66" s="106"/>
      <c r="AG66" s="106"/>
      <c r="AH66" s="106"/>
      <c r="AI66" s="106"/>
      <c r="AJ66" s="106"/>
      <c r="AK66" s="105"/>
      <c r="AL66" s="106"/>
      <c r="AM66" s="106"/>
      <c r="AN66" s="106"/>
      <c r="AO66" s="106"/>
      <c r="AP66" s="106"/>
      <c r="AQ66" s="106"/>
      <c r="AR66" s="105"/>
      <c r="AS66" s="359"/>
      <c r="AT66" s="108"/>
      <c r="AU66" s="106"/>
      <c r="AV66" s="106"/>
      <c r="AW66" s="106"/>
      <c r="AX66" s="106"/>
      <c r="AY66" s="105"/>
      <c r="AZ66" s="106"/>
      <c r="BA66" s="106"/>
      <c r="BB66" s="106"/>
      <c r="BC66" s="106"/>
      <c r="BD66" s="106"/>
      <c r="BE66" s="106"/>
      <c r="BF66" s="105"/>
      <c r="BG66" s="108"/>
      <c r="BH66" s="357"/>
      <c r="BI66" s="108"/>
      <c r="BJ66" s="106"/>
      <c r="BK66" s="106"/>
      <c r="BL66" s="106"/>
      <c r="BM66" s="105"/>
      <c r="BN66" s="106"/>
      <c r="BO66" s="106"/>
      <c r="BP66" s="106"/>
      <c r="BQ66" s="106"/>
      <c r="BR66" s="106"/>
      <c r="BS66" s="106"/>
      <c r="BT66" s="105"/>
      <c r="BU66" s="153"/>
      <c r="BW66" s="84">
        <f>COUNTIF(D66:BT66,"4")</f>
        <v>0</v>
      </c>
      <c r="BX66" s="147">
        <f>COUNTIF(D66:BT66,"3")</f>
        <v>0</v>
      </c>
      <c r="BY66" s="85">
        <f>COUNTIF(D66:BT66,"2")</f>
        <v>0</v>
      </c>
      <c r="BZ66" s="86">
        <f>COUNTIF(D66:BT66,"1")</f>
        <v>0</v>
      </c>
    </row>
    <row r="67" spans="1:78" ht="17.100000000000001" customHeight="1">
      <c r="A67" s="440"/>
      <c r="B67" s="443"/>
      <c r="C67" s="181" t="s">
        <v>414</v>
      </c>
      <c r="D67" s="273">
        <v>3</v>
      </c>
      <c r="E67" s="88"/>
      <c r="F67" s="88"/>
      <c r="G67" s="88">
        <v>2</v>
      </c>
      <c r="H67" s="88"/>
      <c r="I67" s="110"/>
      <c r="J67" s="111"/>
      <c r="K67" s="88">
        <v>4</v>
      </c>
      <c r="L67" s="111"/>
      <c r="M67" s="111"/>
      <c r="N67" s="288">
        <v>3</v>
      </c>
      <c r="O67" s="291"/>
      <c r="P67" s="110"/>
      <c r="Q67" s="112"/>
      <c r="R67" s="111">
        <v>4</v>
      </c>
      <c r="S67" s="111"/>
      <c r="T67" s="88"/>
      <c r="U67" s="110"/>
      <c r="V67" s="111"/>
      <c r="W67" s="110"/>
      <c r="X67" s="111"/>
      <c r="Y67" s="111"/>
      <c r="Z67" s="111"/>
      <c r="AA67" s="111"/>
      <c r="AB67" s="111"/>
      <c r="AC67" s="360"/>
      <c r="AD67" s="361"/>
      <c r="AE67" s="110"/>
      <c r="AF67" s="111"/>
      <c r="AG67" s="111"/>
      <c r="AH67" s="111"/>
      <c r="AI67" s="111"/>
      <c r="AJ67" s="111"/>
      <c r="AK67" s="110"/>
      <c r="AL67" s="111"/>
      <c r="AM67" s="111"/>
      <c r="AN67" s="111"/>
      <c r="AO67" s="111"/>
      <c r="AP67" s="111"/>
      <c r="AQ67" s="111"/>
      <c r="AR67" s="110"/>
      <c r="AS67" s="362"/>
      <c r="AT67" s="113"/>
      <c r="AU67" s="111"/>
      <c r="AV67" s="111"/>
      <c r="AW67" s="111"/>
      <c r="AX67" s="111"/>
      <c r="AY67" s="110"/>
      <c r="AZ67" s="111"/>
      <c r="BA67" s="111"/>
      <c r="BB67" s="111"/>
      <c r="BC67" s="111"/>
      <c r="BD67" s="111"/>
      <c r="BE67" s="111"/>
      <c r="BF67" s="110"/>
      <c r="BG67" s="113"/>
      <c r="BH67" s="360"/>
      <c r="BI67" s="113"/>
      <c r="BJ67" s="111"/>
      <c r="BK67" s="111"/>
      <c r="BL67" s="111"/>
      <c r="BM67" s="110"/>
      <c r="BN67" s="111"/>
      <c r="BO67" s="111"/>
      <c r="BP67" s="111"/>
      <c r="BQ67" s="111"/>
      <c r="BR67" s="111"/>
      <c r="BS67" s="111"/>
      <c r="BT67" s="110"/>
      <c r="BU67" s="154"/>
      <c r="BW67" s="91">
        <f>COUNTIF(D67:BT67,"4")</f>
        <v>2</v>
      </c>
      <c r="BX67" s="148">
        <f>COUNTIF(D67:BT67,"3")</f>
        <v>2</v>
      </c>
      <c r="BY67" s="92">
        <f>COUNTIF(D67:BT67,"2")</f>
        <v>1</v>
      </c>
      <c r="BZ67" s="93">
        <f>COUNTIF(D67:BT67,"1")</f>
        <v>0</v>
      </c>
    </row>
    <row r="68" spans="1:78" ht="17.100000000000001" customHeight="1">
      <c r="A68" s="441"/>
      <c r="B68" s="444"/>
      <c r="C68" s="182" t="s">
        <v>415</v>
      </c>
      <c r="D68" s="356"/>
      <c r="E68" s="95"/>
      <c r="F68" s="95"/>
      <c r="G68" s="95"/>
      <c r="H68" s="95"/>
      <c r="I68" s="115"/>
      <c r="J68" s="94"/>
      <c r="K68" s="95"/>
      <c r="L68" s="94"/>
      <c r="M68" s="94"/>
      <c r="N68" s="294"/>
      <c r="O68" s="297"/>
      <c r="P68" s="115"/>
      <c r="Q68" s="116"/>
      <c r="R68" s="94"/>
      <c r="S68" s="94"/>
      <c r="T68" s="94"/>
      <c r="U68" s="115"/>
      <c r="V68" s="94"/>
      <c r="W68" s="115"/>
      <c r="X68" s="94"/>
      <c r="Y68" s="94"/>
      <c r="Z68" s="94"/>
      <c r="AA68" s="94"/>
      <c r="AB68" s="94"/>
      <c r="AC68" s="363"/>
      <c r="AD68" s="364"/>
      <c r="AE68" s="115"/>
      <c r="AF68" s="94"/>
      <c r="AG68" s="94"/>
      <c r="AH68" s="94"/>
      <c r="AI68" s="94"/>
      <c r="AJ68" s="94"/>
      <c r="AK68" s="115"/>
      <c r="AL68" s="94"/>
      <c r="AM68" s="94"/>
      <c r="AN68" s="94"/>
      <c r="AO68" s="94"/>
      <c r="AP68" s="94"/>
      <c r="AQ68" s="94"/>
      <c r="AR68" s="115"/>
      <c r="AS68" s="365"/>
      <c r="AT68" s="117"/>
      <c r="AU68" s="94"/>
      <c r="AV68" s="94"/>
      <c r="AW68" s="94"/>
      <c r="AX68" s="94"/>
      <c r="AY68" s="115"/>
      <c r="AZ68" s="94"/>
      <c r="BA68" s="94"/>
      <c r="BB68" s="94"/>
      <c r="BC68" s="94"/>
      <c r="BD68" s="94"/>
      <c r="BE68" s="94"/>
      <c r="BF68" s="115"/>
      <c r="BG68" s="117"/>
      <c r="BH68" s="363"/>
      <c r="BI68" s="117"/>
      <c r="BJ68" s="94"/>
      <c r="BK68" s="94"/>
      <c r="BL68" s="94"/>
      <c r="BM68" s="115"/>
      <c r="BN68" s="94"/>
      <c r="BO68" s="94"/>
      <c r="BP68" s="94"/>
      <c r="BQ68" s="94"/>
      <c r="BR68" s="94"/>
      <c r="BS68" s="94"/>
      <c r="BT68" s="115"/>
      <c r="BU68" s="155"/>
      <c r="BW68" s="101">
        <f>COUNTIF(D68:BT68,"4")</f>
        <v>0</v>
      </c>
      <c r="BX68" s="149">
        <f>COUNTIF(D68:BT68,"3")</f>
        <v>0</v>
      </c>
      <c r="BY68" s="102">
        <f>COUNTIF(D68:BT68,"2")</f>
        <v>0</v>
      </c>
      <c r="BZ68" s="103">
        <f>COUNTIF(D68:BT68,"1")</f>
        <v>0</v>
      </c>
    </row>
    <row r="69" spans="1:78" ht="17.100000000000001" customHeight="1">
      <c r="A69" s="439">
        <v>22</v>
      </c>
      <c r="B69" s="445" t="s">
        <v>421</v>
      </c>
      <c r="C69" s="183" t="s">
        <v>409</v>
      </c>
      <c r="D69" s="267"/>
      <c r="E69" s="80"/>
      <c r="F69" s="80"/>
      <c r="G69" s="80"/>
      <c r="H69" s="80"/>
      <c r="I69" s="105"/>
      <c r="J69" s="106"/>
      <c r="K69" s="106"/>
      <c r="L69" s="106"/>
      <c r="M69" s="106"/>
      <c r="N69" s="282"/>
      <c r="O69" s="285"/>
      <c r="P69" s="105"/>
      <c r="Q69" s="107"/>
      <c r="R69" s="106"/>
      <c r="S69" s="106"/>
      <c r="T69" s="106"/>
      <c r="U69" s="105"/>
      <c r="V69" s="106"/>
      <c r="W69" s="105"/>
      <c r="X69" s="106"/>
      <c r="Y69" s="106"/>
      <c r="Z69" s="106"/>
      <c r="AA69" s="106"/>
      <c r="AB69" s="106"/>
      <c r="AC69" s="357"/>
      <c r="AD69" s="358"/>
      <c r="AE69" s="105"/>
      <c r="AF69" s="106"/>
      <c r="AG69" s="106"/>
      <c r="AH69" s="106"/>
      <c r="AI69" s="106"/>
      <c r="AJ69" s="106"/>
      <c r="AK69" s="105"/>
      <c r="AL69" s="106"/>
      <c r="AM69" s="106"/>
      <c r="AN69" s="106"/>
      <c r="AO69" s="106"/>
      <c r="AP69" s="106"/>
      <c r="AQ69" s="106"/>
      <c r="AR69" s="105"/>
      <c r="AS69" s="359"/>
      <c r="AT69" s="108"/>
      <c r="AU69" s="106"/>
      <c r="AV69" s="106"/>
      <c r="AW69" s="106"/>
      <c r="AX69" s="106"/>
      <c r="AY69" s="105"/>
      <c r="AZ69" s="106"/>
      <c r="BA69" s="106"/>
      <c r="BB69" s="106"/>
      <c r="BC69" s="106"/>
      <c r="BD69" s="106"/>
      <c r="BE69" s="106"/>
      <c r="BF69" s="105"/>
      <c r="BG69" s="108"/>
      <c r="BH69" s="357"/>
      <c r="BI69" s="108"/>
      <c r="BJ69" s="106"/>
      <c r="BK69" s="106"/>
      <c r="BL69" s="106"/>
      <c r="BM69" s="105"/>
      <c r="BN69" s="106"/>
      <c r="BO69" s="106"/>
      <c r="BP69" s="106"/>
      <c r="BQ69" s="106"/>
      <c r="BR69" s="106"/>
      <c r="BS69" s="106"/>
      <c r="BT69" s="105"/>
      <c r="BU69" s="153"/>
      <c r="BW69" s="84">
        <f>COUNTIF(D69:BT69,"4")</f>
        <v>0</v>
      </c>
      <c r="BX69" s="147">
        <f>COUNTIF(D69:BT69,"3")</f>
        <v>0</v>
      </c>
      <c r="BY69" s="85">
        <f>COUNTIF(D69:BT69,"2")</f>
        <v>0</v>
      </c>
      <c r="BZ69" s="86">
        <f>COUNTIF(D69:BT69,"1")</f>
        <v>0</v>
      </c>
    </row>
    <row r="70" spans="1:78" ht="17.100000000000001" customHeight="1">
      <c r="A70" s="440"/>
      <c r="B70" s="446"/>
      <c r="C70" s="181" t="s">
        <v>414</v>
      </c>
      <c r="D70" s="273">
        <v>2</v>
      </c>
      <c r="E70" s="88"/>
      <c r="F70" s="88"/>
      <c r="G70" s="88">
        <v>2</v>
      </c>
      <c r="H70" s="88"/>
      <c r="I70" s="110"/>
      <c r="J70" s="111"/>
      <c r="K70" s="88">
        <v>2</v>
      </c>
      <c r="L70" s="111"/>
      <c r="M70" s="111"/>
      <c r="N70" s="288">
        <v>2</v>
      </c>
      <c r="O70" s="291"/>
      <c r="P70" s="110"/>
      <c r="Q70" s="112"/>
      <c r="R70" s="111">
        <v>2</v>
      </c>
      <c r="S70" s="111"/>
      <c r="T70" s="88"/>
      <c r="U70" s="110"/>
      <c r="V70" s="111"/>
      <c r="W70" s="110"/>
      <c r="X70" s="111"/>
      <c r="Y70" s="111"/>
      <c r="Z70" s="111"/>
      <c r="AA70" s="111"/>
      <c r="AB70" s="111"/>
      <c r="AC70" s="360"/>
      <c r="AD70" s="361"/>
      <c r="AE70" s="110"/>
      <c r="AF70" s="111"/>
      <c r="AG70" s="111"/>
      <c r="AH70" s="111"/>
      <c r="AI70" s="111"/>
      <c r="AJ70" s="111"/>
      <c r="AK70" s="110"/>
      <c r="AL70" s="111"/>
      <c r="AM70" s="111"/>
      <c r="AN70" s="111"/>
      <c r="AO70" s="111"/>
      <c r="AP70" s="111"/>
      <c r="AQ70" s="111"/>
      <c r="AR70" s="110"/>
      <c r="AS70" s="362"/>
      <c r="AT70" s="113"/>
      <c r="AU70" s="111"/>
      <c r="AV70" s="111"/>
      <c r="AW70" s="111"/>
      <c r="AX70" s="111"/>
      <c r="AY70" s="110"/>
      <c r="AZ70" s="111"/>
      <c r="BA70" s="111"/>
      <c r="BB70" s="111"/>
      <c r="BC70" s="111"/>
      <c r="BD70" s="111"/>
      <c r="BE70" s="111"/>
      <c r="BF70" s="110"/>
      <c r="BG70" s="113"/>
      <c r="BH70" s="360"/>
      <c r="BI70" s="113"/>
      <c r="BJ70" s="111"/>
      <c r="BK70" s="111"/>
      <c r="BL70" s="111"/>
      <c r="BM70" s="110"/>
      <c r="BN70" s="111"/>
      <c r="BO70" s="111"/>
      <c r="BP70" s="111"/>
      <c r="BQ70" s="111"/>
      <c r="BR70" s="111"/>
      <c r="BS70" s="111"/>
      <c r="BT70" s="110"/>
      <c r="BU70" s="154"/>
      <c r="BW70" s="91">
        <f>COUNTIF(D70:BT70,"4")</f>
        <v>0</v>
      </c>
      <c r="BX70" s="148">
        <f>COUNTIF(D70:BT70,"3")</f>
        <v>0</v>
      </c>
      <c r="BY70" s="92">
        <f>COUNTIF(D70:BT70,"2")</f>
        <v>5</v>
      </c>
      <c r="BZ70" s="93">
        <f>COUNTIF(D70:BT70,"1")</f>
        <v>0</v>
      </c>
    </row>
    <row r="71" spans="1:78" ht="17.100000000000001" customHeight="1">
      <c r="A71" s="441"/>
      <c r="B71" s="447"/>
      <c r="C71" s="182" t="s">
        <v>415</v>
      </c>
      <c r="D71" s="356"/>
      <c r="E71" s="95"/>
      <c r="F71" s="95"/>
      <c r="G71" s="95"/>
      <c r="H71" s="95"/>
      <c r="I71" s="115"/>
      <c r="J71" s="94"/>
      <c r="K71" s="94"/>
      <c r="L71" s="94"/>
      <c r="M71" s="94"/>
      <c r="N71" s="294"/>
      <c r="O71" s="297"/>
      <c r="P71" s="115"/>
      <c r="Q71" s="116"/>
      <c r="R71" s="94"/>
      <c r="S71" s="94"/>
      <c r="T71" s="94"/>
      <c r="U71" s="115"/>
      <c r="V71" s="94"/>
      <c r="W71" s="115"/>
      <c r="X71" s="94"/>
      <c r="Y71" s="94"/>
      <c r="Z71" s="94"/>
      <c r="AA71" s="94"/>
      <c r="AB71" s="94"/>
      <c r="AC71" s="363"/>
      <c r="AD71" s="364"/>
      <c r="AE71" s="115"/>
      <c r="AF71" s="94"/>
      <c r="AG71" s="94"/>
      <c r="AH71" s="94"/>
      <c r="AI71" s="94"/>
      <c r="AJ71" s="94"/>
      <c r="AK71" s="115"/>
      <c r="AL71" s="94"/>
      <c r="AM71" s="94"/>
      <c r="AN71" s="94"/>
      <c r="AO71" s="94"/>
      <c r="AP71" s="94"/>
      <c r="AQ71" s="94"/>
      <c r="AR71" s="115"/>
      <c r="AS71" s="365"/>
      <c r="AT71" s="117"/>
      <c r="AU71" s="94"/>
      <c r="AV71" s="94"/>
      <c r="AW71" s="94"/>
      <c r="AX71" s="94"/>
      <c r="AY71" s="115"/>
      <c r="AZ71" s="94"/>
      <c r="BA71" s="94"/>
      <c r="BB71" s="94"/>
      <c r="BC71" s="94"/>
      <c r="BD71" s="94"/>
      <c r="BE71" s="94"/>
      <c r="BF71" s="115"/>
      <c r="BG71" s="117"/>
      <c r="BH71" s="363"/>
      <c r="BI71" s="117"/>
      <c r="BJ71" s="94"/>
      <c r="BK71" s="94"/>
      <c r="BL71" s="94"/>
      <c r="BM71" s="115"/>
      <c r="BN71" s="94"/>
      <c r="BO71" s="94"/>
      <c r="BP71" s="94"/>
      <c r="BQ71" s="94"/>
      <c r="BR71" s="94"/>
      <c r="BS71" s="94"/>
      <c r="BT71" s="115"/>
      <c r="BU71" s="155"/>
      <c r="BW71" s="101">
        <f>COUNTIF(D71:BT71,"4")</f>
        <v>0</v>
      </c>
      <c r="BX71" s="149">
        <f>COUNTIF(D71:BT71,"3")</f>
        <v>0</v>
      </c>
      <c r="BY71" s="102">
        <f>COUNTIF(D71:BT71,"2")</f>
        <v>0</v>
      </c>
      <c r="BZ71" s="103">
        <f>COUNTIF(D71:BT71,"1")</f>
        <v>0</v>
      </c>
    </row>
    <row r="72" spans="1:78" ht="17.100000000000001" customHeight="1">
      <c r="A72" s="439">
        <v>23</v>
      </c>
      <c r="B72" s="445" t="s">
        <v>438</v>
      </c>
      <c r="C72" s="183" t="s">
        <v>409</v>
      </c>
      <c r="D72" s="267"/>
      <c r="E72" s="80"/>
      <c r="F72" s="80"/>
      <c r="G72" s="80"/>
      <c r="H72" s="80"/>
      <c r="I72" s="105"/>
      <c r="J72" s="106"/>
      <c r="K72" s="80"/>
      <c r="L72" s="106"/>
      <c r="M72" s="106"/>
      <c r="N72" s="282"/>
      <c r="O72" s="285"/>
      <c r="P72" s="105"/>
      <c r="Q72" s="107"/>
      <c r="R72" s="106"/>
      <c r="S72" s="106"/>
      <c r="T72" s="106"/>
      <c r="U72" s="105"/>
      <c r="V72" s="106"/>
      <c r="W72" s="105"/>
      <c r="X72" s="106"/>
      <c r="Y72" s="106"/>
      <c r="Z72" s="106"/>
      <c r="AA72" s="106"/>
      <c r="AB72" s="106"/>
      <c r="AC72" s="357"/>
      <c r="AD72" s="358"/>
      <c r="AE72" s="105"/>
      <c r="AF72" s="106"/>
      <c r="AG72" s="106"/>
      <c r="AH72" s="106"/>
      <c r="AI72" s="106"/>
      <c r="AJ72" s="106"/>
      <c r="AK72" s="105"/>
      <c r="AL72" s="106"/>
      <c r="AM72" s="106"/>
      <c r="AN72" s="106"/>
      <c r="AO72" s="106"/>
      <c r="AP72" s="106"/>
      <c r="AQ72" s="106"/>
      <c r="AR72" s="105"/>
      <c r="AS72" s="359"/>
      <c r="AT72" s="108"/>
      <c r="AU72" s="106"/>
      <c r="AV72" s="106"/>
      <c r="AW72" s="106"/>
      <c r="AX72" s="106"/>
      <c r="AY72" s="105"/>
      <c r="AZ72" s="106"/>
      <c r="BA72" s="106"/>
      <c r="BB72" s="106"/>
      <c r="BC72" s="106"/>
      <c r="BD72" s="106"/>
      <c r="BE72" s="106"/>
      <c r="BF72" s="105"/>
      <c r="BG72" s="108"/>
      <c r="BH72" s="357"/>
      <c r="BI72" s="108"/>
      <c r="BJ72" s="106"/>
      <c r="BK72" s="106"/>
      <c r="BL72" s="106"/>
      <c r="BM72" s="105"/>
      <c r="BN72" s="106"/>
      <c r="BO72" s="106"/>
      <c r="BP72" s="106"/>
      <c r="BQ72" s="106"/>
      <c r="BR72" s="106"/>
      <c r="BS72" s="106"/>
      <c r="BT72" s="105"/>
      <c r="BU72" s="153"/>
      <c r="BW72" s="84">
        <f>COUNTIF(D72:BT72,"4")</f>
        <v>0</v>
      </c>
      <c r="BX72" s="147">
        <f>COUNTIF(D72:BT72,"3")</f>
        <v>0</v>
      </c>
      <c r="BY72" s="85">
        <f>COUNTIF(D72:BT72,"2")</f>
        <v>0</v>
      </c>
      <c r="BZ72" s="86">
        <f>COUNTIF(D72:BT72,"1")</f>
        <v>0</v>
      </c>
    </row>
    <row r="73" spans="1:78" ht="17.100000000000001" customHeight="1">
      <c r="A73" s="440"/>
      <c r="B73" s="446"/>
      <c r="C73" s="181" t="s">
        <v>414</v>
      </c>
      <c r="D73" s="273">
        <v>2</v>
      </c>
      <c r="E73" s="88"/>
      <c r="F73" s="88"/>
      <c r="G73" s="88">
        <v>2</v>
      </c>
      <c r="H73" s="88"/>
      <c r="I73" s="110"/>
      <c r="J73" s="111"/>
      <c r="K73" s="88">
        <v>2</v>
      </c>
      <c r="L73" s="111"/>
      <c r="M73" s="111"/>
      <c r="N73" s="288">
        <v>2</v>
      </c>
      <c r="O73" s="291"/>
      <c r="P73" s="110"/>
      <c r="Q73" s="112"/>
      <c r="R73" s="111">
        <v>2</v>
      </c>
      <c r="S73" s="113"/>
      <c r="T73" s="88"/>
      <c r="U73" s="110"/>
      <c r="V73" s="111"/>
      <c r="W73" s="110"/>
      <c r="X73" s="111"/>
      <c r="Y73" s="111"/>
      <c r="Z73" s="111"/>
      <c r="AA73" s="111"/>
      <c r="AB73" s="111"/>
      <c r="AC73" s="360"/>
      <c r="AD73" s="361"/>
      <c r="AE73" s="110"/>
      <c r="AF73" s="111"/>
      <c r="AG73" s="111"/>
      <c r="AH73" s="111"/>
      <c r="AI73" s="111"/>
      <c r="AJ73" s="111"/>
      <c r="AK73" s="110"/>
      <c r="AL73" s="111"/>
      <c r="AM73" s="111"/>
      <c r="AN73" s="111"/>
      <c r="AO73" s="111"/>
      <c r="AP73" s="111"/>
      <c r="AQ73" s="111"/>
      <c r="AR73" s="110"/>
      <c r="AS73" s="362"/>
      <c r="AT73" s="113"/>
      <c r="AU73" s="111"/>
      <c r="AV73" s="111"/>
      <c r="AW73" s="111"/>
      <c r="AX73" s="111"/>
      <c r="AY73" s="110"/>
      <c r="AZ73" s="111"/>
      <c r="BA73" s="111"/>
      <c r="BB73" s="111"/>
      <c r="BC73" s="111"/>
      <c r="BD73" s="111"/>
      <c r="BE73" s="111"/>
      <c r="BF73" s="110"/>
      <c r="BG73" s="113"/>
      <c r="BH73" s="360"/>
      <c r="BI73" s="113"/>
      <c r="BJ73" s="111"/>
      <c r="BK73" s="111"/>
      <c r="BL73" s="111"/>
      <c r="BM73" s="110"/>
      <c r="BN73" s="111"/>
      <c r="BO73" s="111"/>
      <c r="BP73" s="111"/>
      <c r="BQ73" s="111"/>
      <c r="BR73" s="111"/>
      <c r="BS73" s="111"/>
      <c r="BT73" s="110"/>
      <c r="BU73" s="154"/>
      <c r="BW73" s="91">
        <f>COUNTIF(D73:BT73,"4")</f>
        <v>0</v>
      </c>
      <c r="BX73" s="148">
        <f>COUNTIF(D73:BT73,"3")</f>
        <v>0</v>
      </c>
      <c r="BY73" s="92">
        <f>COUNTIF(D73:BT73,"2")</f>
        <v>5</v>
      </c>
      <c r="BZ73" s="93">
        <f>COUNTIF(D73:BT73,"1")</f>
        <v>0</v>
      </c>
    </row>
    <row r="74" spans="1:78" ht="17.100000000000001" customHeight="1">
      <c r="A74" s="441"/>
      <c r="B74" s="447"/>
      <c r="C74" s="182" t="s">
        <v>415</v>
      </c>
      <c r="D74" s="356"/>
      <c r="E74" s="95"/>
      <c r="F74" s="95"/>
      <c r="G74" s="95"/>
      <c r="H74" s="95"/>
      <c r="I74" s="115"/>
      <c r="J74" s="94"/>
      <c r="K74" s="95"/>
      <c r="L74" s="94"/>
      <c r="M74" s="94"/>
      <c r="N74" s="294"/>
      <c r="O74" s="297"/>
      <c r="P74" s="115"/>
      <c r="Q74" s="116"/>
      <c r="R74" s="94"/>
      <c r="S74" s="117"/>
      <c r="T74" s="94"/>
      <c r="U74" s="115"/>
      <c r="V74" s="94"/>
      <c r="W74" s="115"/>
      <c r="X74" s="94"/>
      <c r="Y74" s="94"/>
      <c r="Z74" s="94"/>
      <c r="AA74" s="94"/>
      <c r="AB74" s="94"/>
      <c r="AC74" s="363"/>
      <c r="AD74" s="364"/>
      <c r="AE74" s="115"/>
      <c r="AF74" s="94"/>
      <c r="AG74" s="94"/>
      <c r="AH74" s="94"/>
      <c r="AI74" s="94"/>
      <c r="AJ74" s="94"/>
      <c r="AK74" s="115"/>
      <c r="AL74" s="94"/>
      <c r="AM74" s="94"/>
      <c r="AN74" s="94"/>
      <c r="AO74" s="94"/>
      <c r="AP74" s="94"/>
      <c r="AQ74" s="94"/>
      <c r="AR74" s="115"/>
      <c r="AS74" s="365"/>
      <c r="AT74" s="117"/>
      <c r="AU74" s="94"/>
      <c r="AV74" s="94"/>
      <c r="AW74" s="94"/>
      <c r="AX74" s="94"/>
      <c r="AY74" s="115"/>
      <c r="AZ74" s="94"/>
      <c r="BA74" s="94"/>
      <c r="BB74" s="94"/>
      <c r="BC74" s="94"/>
      <c r="BD74" s="94"/>
      <c r="BE74" s="94"/>
      <c r="BF74" s="115"/>
      <c r="BG74" s="117"/>
      <c r="BH74" s="363"/>
      <c r="BI74" s="117"/>
      <c r="BJ74" s="94"/>
      <c r="BK74" s="94"/>
      <c r="BL74" s="94"/>
      <c r="BM74" s="115"/>
      <c r="BN74" s="94"/>
      <c r="BO74" s="94"/>
      <c r="BP74" s="94"/>
      <c r="BQ74" s="94"/>
      <c r="BR74" s="94"/>
      <c r="BS74" s="94"/>
      <c r="BT74" s="115"/>
      <c r="BU74" s="155"/>
      <c r="BW74" s="101">
        <f>COUNTIF(D74:BT74,"4")</f>
        <v>0</v>
      </c>
      <c r="BX74" s="149">
        <f>COUNTIF(D74:BT74,"3")</f>
        <v>0</v>
      </c>
      <c r="BY74" s="102">
        <f>COUNTIF(D74:BT74,"2")</f>
        <v>0</v>
      </c>
      <c r="BZ74" s="103">
        <f>COUNTIF(D74:BT74,"1")</f>
        <v>0</v>
      </c>
    </row>
    <row r="75" spans="1:78" ht="17.100000000000001" customHeight="1">
      <c r="A75" s="439">
        <v>24</v>
      </c>
      <c r="B75" s="445" t="s">
        <v>434</v>
      </c>
      <c r="C75" s="183" t="s">
        <v>409</v>
      </c>
      <c r="D75" s="267"/>
      <c r="E75" s="80"/>
      <c r="F75" s="80"/>
      <c r="G75" s="80"/>
      <c r="H75" s="80"/>
      <c r="I75" s="105"/>
      <c r="J75" s="106"/>
      <c r="K75" s="80"/>
      <c r="L75" s="106"/>
      <c r="M75" s="106"/>
      <c r="N75" s="282"/>
      <c r="O75" s="285"/>
      <c r="P75" s="105"/>
      <c r="Q75" s="107"/>
      <c r="R75" s="106"/>
      <c r="S75" s="108"/>
      <c r="T75" s="106"/>
      <c r="U75" s="105"/>
      <c r="V75" s="106"/>
      <c r="W75" s="105"/>
      <c r="X75" s="106"/>
      <c r="Y75" s="106"/>
      <c r="Z75" s="106"/>
      <c r="AA75" s="106"/>
      <c r="AB75" s="106"/>
      <c r="AC75" s="357"/>
      <c r="AD75" s="358"/>
      <c r="AE75" s="105"/>
      <c r="AF75" s="106"/>
      <c r="AG75" s="106"/>
      <c r="AH75" s="106"/>
      <c r="AI75" s="106"/>
      <c r="AJ75" s="106"/>
      <c r="AK75" s="105"/>
      <c r="AL75" s="106"/>
      <c r="AM75" s="106"/>
      <c r="AN75" s="106"/>
      <c r="AO75" s="106"/>
      <c r="AP75" s="106"/>
      <c r="AQ75" s="106"/>
      <c r="AR75" s="105"/>
      <c r="AS75" s="359"/>
      <c r="AT75" s="108"/>
      <c r="AU75" s="106"/>
      <c r="AV75" s="106"/>
      <c r="AW75" s="106"/>
      <c r="AX75" s="106"/>
      <c r="AY75" s="105"/>
      <c r="AZ75" s="106"/>
      <c r="BA75" s="106"/>
      <c r="BB75" s="106"/>
      <c r="BC75" s="106"/>
      <c r="BD75" s="106"/>
      <c r="BE75" s="106"/>
      <c r="BF75" s="105"/>
      <c r="BG75" s="108"/>
      <c r="BH75" s="357"/>
      <c r="BI75" s="108"/>
      <c r="BJ75" s="106"/>
      <c r="BK75" s="106"/>
      <c r="BL75" s="106"/>
      <c r="BM75" s="105"/>
      <c r="BN75" s="106"/>
      <c r="BO75" s="106"/>
      <c r="BP75" s="106"/>
      <c r="BQ75" s="106"/>
      <c r="BR75" s="106"/>
      <c r="BS75" s="106"/>
      <c r="BT75" s="105"/>
      <c r="BU75" s="153"/>
      <c r="BW75" s="84">
        <f>COUNTIF(D75:BT75,"4")</f>
        <v>0</v>
      </c>
      <c r="BX75" s="147">
        <f>COUNTIF(D75:BT75,"3")</f>
        <v>0</v>
      </c>
      <c r="BY75" s="85">
        <f>COUNTIF(D75:BT75,"2")</f>
        <v>0</v>
      </c>
      <c r="BZ75" s="86">
        <f>COUNTIF(D75:BT75,"1")</f>
        <v>0</v>
      </c>
    </row>
    <row r="76" spans="1:78" ht="17.100000000000001" customHeight="1">
      <c r="A76" s="440"/>
      <c r="B76" s="446"/>
      <c r="C76" s="181" t="s">
        <v>414</v>
      </c>
      <c r="D76" s="273">
        <v>2</v>
      </c>
      <c r="E76" s="88"/>
      <c r="F76" s="88"/>
      <c r="G76" s="88">
        <v>2</v>
      </c>
      <c r="H76" s="88"/>
      <c r="I76" s="110"/>
      <c r="J76" s="111"/>
      <c r="K76" s="88">
        <v>2</v>
      </c>
      <c r="L76" s="111"/>
      <c r="M76" s="111"/>
      <c r="N76" s="288">
        <v>2</v>
      </c>
      <c r="O76" s="291"/>
      <c r="P76" s="110"/>
      <c r="Q76" s="112"/>
      <c r="R76" s="111">
        <v>2</v>
      </c>
      <c r="S76" s="113"/>
      <c r="T76" s="88"/>
      <c r="U76" s="110"/>
      <c r="V76" s="111"/>
      <c r="W76" s="110"/>
      <c r="X76" s="111"/>
      <c r="Y76" s="111"/>
      <c r="Z76" s="111"/>
      <c r="AA76" s="111"/>
      <c r="AB76" s="111"/>
      <c r="AC76" s="360"/>
      <c r="AD76" s="361"/>
      <c r="AE76" s="110"/>
      <c r="AF76" s="111"/>
      <c r="AG76" s="111"/>
      <c r="AH76" s="111"/>
      <c r="AI76" s="111"/>
      <c r="AJ76" s="111"/>
      <c r="AK76" s="110"/>
      <c r="AL76" s="111"/>
      <c r="AM76" s="111"/>
      <c r="AN76" s="111"/>
      <c r="AO76" s="111"/>
      <c r="AP76" s="111"/>
      <c r="AQ76" s="111"/>
      <c r="AR76" s="110"/>
      <c r="AS76" s="362"/>
      <c r="AT76" s="113"/>
      <c r="AU76" s="111"/>
      <c r="AV76" s="111"/>
      <c r="AW76" s="111"/>
      <c r="AX76" s="111"/>
      <c r="AY76" s="110"/>
      <c r="AZ76" s="111"/>
      <c r="BA76" s="111"/>
      <c r="BB76" s="111"/>
      <c r="BC76" s="111"/>
      <c r="BD76" s="111"/>
      <c r="BE76" s="111"/>
      <c r="BF76" s="110"/>
      <c r="BG76" s="113"/>
      <c r="BH76" s="360"/>
      <c r="BI76" s="113"/>
      <c r="BJ76" s="111"/>
      <c r="BK76" s="111"/>
      <c r="BL76" s="111"/>
      <c r="BM76" s="110"/>
      <c r="BN76" s="111"/>
      <c r="BO76" s="111"/>
      <c r="BP76" s="111"/>
      <c r="BQ76" s="111"/>
      <c r="BR76" s="111"/>
      <c r="BS76" s="111"/>
      <c r="BT76" s="110"/>
      <c r="BU76" s="154"/>
      <c r="BW76" s="91">
        <f>COUNTIF(D76:BT76,"4")</f>
        <v>0</v>
      </c>
      <c r="BX76" s="148">
        <f>COUNTIF(D76:BT76,"3")</f>
        <v>0</v>
      </c>
      <c r="BY76" s="92">
        <f>COUNTIF(D76:BT76,"2")</f>
        <v>5</v>
      </c>
      <c r="BZ76" s="93">
        <f>COUNTIF(D76:BT76,"1")</f>
        <v>0</v>
      </c>
    </row>
    <row r="77" spans="1:78" ht="17.100000000000001" customHeight="1">
      <c r="A77" s="441"/>
      <c r="B77" s="447"/>
      <c r="C77" s="182" t="s">
        <v>415</v>
      </c>
      <c r="D77" s="356"/>
      <c r="E77" s="95"/>
      <c r="F77" s="95"/>
      <c r="G77" s="95"/>
      <c r="H77" s="95"/>
      <c r="I77" s="115"/>
      <c r="J77" s="94"/>
      <c r="K77" s="95"/>
      <c r="L77" s="94"/>
      <c r="M77" s="94"/>
      <c r="N77" s="294"/>
      <c r="O77" s="297"/>
      <c r="P77" s="115"/>
      <c r="Q77" s="116"/>
      <c r="R77" s="94"/>
      <c r="S77" s="117"/>
      <c r="T77" s="94"/>
      <c r="U77" s="115"/>
      <c r="V77" s="94"/>
      <c r="W77" s="115"/>
      <c r="X77" s="94"/>
      <c r="Y77" s="94"/>
      <c r="Z77" s="94"/>
      <c r="AA77" s="94"/>
      <c r="AB77" s="94"/>
      <c r="AC77" s="363"/>
      <c r="AD77" s="364"/>
      <c r="AE77" s="115"/>
      <c r="AF77" s="94"/>
      <c r="AG77" s="94"/>
      <c r="AH77" s="94"/>
      <c r="AI77" s="94"/>
      <c r="AJ77" s="94"/>
      <c r="AK77" s="115"/>
      <c r="AL77" s="94"/>
      <c r="AM77" s="94"/>
      <c r="AN77" s="94"/>
      <c r="AO77" s="94"/>
      <c r="AP77" s="94"/>
      <c r="AQ77" s="94"/>
      <c r="AR77" s="115"/>
      <c r="AS77" s="365"/>
      <c r="AT77" s="117"/>
      <c r="AU77" s="94"/>
      <c r="AV77" s="94"/>
      <c r="AW77" s="94"/>
      <c r="AX77" s="94"/>
      <c r="AY77" s="115"/>
      <c r="AZ77" s="94"/>
      <c r="BA77" s="94"/>
      <c r="BB77" s="94"/>
      <c r="BC77" s="94"/>
      <c r="BD77" s="94"/>
      <c r="BE77" s="94"/>
      <c r="BF77" s="115"/>
      <c r="BG77" s="117"/>
      <c r="BH77" s="363"/>
      <c r="BI77" s="117"/>
      <c r="BJ77" s="94"/>
      <c r="BK77" s="94"/>
      <c r="BL77" s="94"/>
      <c r="BM77" s="115"/>
      <c r="BN77" s="94"/>
      <c r="BO77" s="94"/>
      <c r="BP77" s="94"/>
      <c r="BQ77" s="94"/>
      <c r="BR77" s="94"/>
      <c r="BS77" s="94"/>
      <c r="BT77" s="115"/>
      <c r="BU77" s="155"/>
      <c r="BW77" s="101">
        <f>COUNTIF(D77:BT77,"4")</f>
        <v>0</v>
      </c>
      <c r="BX77" s="149">
        <f>COUNTIF(D77:BT77,"3")</f>
        <v>0</v>
      </c>
      <c r="BY77" s="102">
        <f>COUNTIF(D77:BT77,"2")</f>
        <v>0</v>
      </c>
      <c r="BZ77" s="103">
        <f>COUNTIF(D77:BT77,"1")</f>
        <v>0</v>
      </c>
    </row>
    <row r="78" spans="1:78" ht="17.100000000000001" customHeight="1">
      <c r="A78" s="439">
        <v>25</v>
      </c>
      <c r="B78" s="445" t="s">
        <v>429</v>
      </c>
      <c r="C78" s="183" t="s">
        <v>409</v>
      </c>
      <c r="D78" s="267"/>
      <c r="E78" s="80"/>
      <c r="F78" s="80"/>
      <c r="G78" s="80"/>
      <c r="H78" s="80"/>
      <c r="I78" s="105"/>
      <c r="J78" s="106"/>
      <c r="K78" s="80"/>
      <c r="L78" s="106"/>
      <c r="M78" s="106"/>
      <c r="N78" s="282"/>
      <c r="O78" s="285"/>
      <c r="P78" s="105"/>
      <c r="Q78" s="107"/>
      <c r="R78" s="106"/>
      <c r="S78" s="108"/>
      <c r="T78" s="106"/>
      <c r="U78" s="105"/>
      <c r="V78" s="106"/>
      <c r="W78" s="105"/>
      <c r="X78" s="106"/>
      <c r="Y78" s="106"/>
      <c r="Z78" s="106"/>
      <c r="AA78" s="106"/>
      <c r="AB78" s="106"/>
      <c r="AC78" s="357"/>
      <c r="AD78" s="358"/>
      <c r="AE78" s="105"/>
      <c r="AF78" s="106"/>
      <c r="AG78" s="106"/>
      <c r="AH78" s="106"/>
      <c r="AI78" s="106"/>
      <c r="AJ78" s="106"/>
      <c r="AK78" s="105"/>
      <c r="AL78" s="106"/>
      <c r="AM78" s="106"/>
      <c r="AN78" s="106"/>
      <c r="AO78" s="106"/>
      <c r="AP78" s="106"/>
      <c r="AQ78" s="106"/>
      <c r="AR78" s="105"/>
      <c r="AS78" s="359"/>
      <c r="AT78" s="108"/>
      <c r="AU78" s="106"/>
      <c r="AV78" s="106"/>
      <c r="AW78" s="106"/>
      <c r="AX78" s="106"/>
      <c r="AY78" s="105"/>
      <c r="AZ78" s="106"/>
      <c r="BA78" s="106"/>
      <c r="BB78" s="106"/>
      <c r="BC78" s="106"/>
      <c r="BD78" s="106"/>
      <c r="BE78" s="106"/>
      <c r="BF78" s="105"/>
      <c r="BG78" s="108"/>
      <c r="BH78" s="357"/>
      <c r="BI78" s="108"/>
      <c r="BJ78" s="106"/>
      <c r="BK78" s="106"/>
      <c r="BL78" s="106"/>
      <c r="BM78" s="105"/>
      <c r="BN78" s="106"/>
      <c r="BO78" s="106"/>
      <c r="BP78" s="106"/>
      <c r="BQ78" s="106"/>
      <c r="BR78" s="106"/>
      <c r="BS78" s="106"/>
      <c r="BT78" s="105"/>
      <c r="BU78" s="153"/>
      <c r="BW78" s="84">
        <f>COUNTIF(D78:BT78,"4")</f>
        <v>0</v>
      </c>
      <c r="BX78" s="147">
        <f>COUNTIF(D78:BT78,"3")</f>
        <v>0</v>
      </c>
      <c r="BY78" s="85">
        <f>COUNTIF(D78:BT78,"2")</f>
        <v>0</v>
      </c>
      <c r="BZ78" s="86">
        <f>COUNTIF(D78:BT78,"1")</f>
        <v>0</v>
      </c>
    </row>
    <row r="79" spans="1:78" ht="17.100000000000001" customHeight="1">
      <c r="A79" s="440"/>
      <c r="B79" s="446"/>
      <c r="C79" s="181" t="s">
        <v>414</v>
      </c>
      <c r="D79" s="273">
        <v>2</v>
      </c>
      <c r="E79" s="88"/>
      <c r="F79" s="88"/>
      <c r="G79" s="88">
        <v>2</v>
      </c>
      <c r="H79" s="88"/>
      <c r="I79" s="110"/>
      <c r="J79" s="111"/>
      <c r="K79" s="88">
        <v>2</v>
      </c>
      <c r="L79" s="111"/>
      <c r="M79" s="111"/>
      <c r="N79" s="288">
        <v>2</v>
      </c>
      <c r="O79" s="291"/>
      <c r="P79" s="110"/>
      <c r="Q79" s="112"/>
      <c r="R79" s="111">
        <v>2</v>
      </c>
      <c r="S79" s="113"/>
      <c r="T79" s="88"/>
      <c r="U79" s="110"/>
      <c r="V79" s="111"/>
      <c r="W79" s="110"/>
      <c r="X79" s="111"/>
      <c r="Y79" s="111"/>
      <c r="Z79" s="111"/>
      <c r="AA79" s="111"/>
      <c r="AB79" s="111"/>
      <c r="AC79" s="360"/>
      <c r="AD79" s="361"/>
      <c r="AE79" s="110"/>
      <c r="AF79" s="111"/>
      <c r="AG79" s="111"/>
      <c r="AH79" s="111"/>
      <c r="AI79" s="111"/>
      <c r="AJ79" s="111"/>
      <c r="AK79" s="110"/>
      <c r="AL79" s="111"/>
      <c r="AM79" s="111"/>
      <c r="AN79" s="111"/>
      <c r="AO79" s="111"/>
      <c r="AP79" s="111"/>
      <c r="AQ79" s="111"/>
      <c r="AR79" s="110"/>
      <c r="AS79" s="362"/>
      <c r="AT79" s="113"/>
      <c r="AU79" s="111"/>
      <c r="AV79" s="111"/>
      <c r="AW79" s="111"/>
      <c r="AX79" s="111"/>
      <c r="AY79" s="110"/>
      <c r="AZ79" s="111"/>
      <c r="BA79" s="111"/>
      <c r="BB79" s="111"/>
      <c r="BC79" s="111"/>
      <c r="BD79" s="111"/>
      <c r="BE79" s="111"/>
      <c r="BF79" s="110"/>
      <c r="BG79" s="113"/>
      <c r="BH79" s="360"/>
      <c r="BI79" s="113"/>
      <c r="BJ79" s="111"/>
      <c r="BK79" s="111"/>
      <c r="BL79" s="111"/>
      <c r="BM79" s="110"/>
      <c r="BN79" s="111"/>
      <c r="BO79" s="111"/>
      <c r="BP79" s="111"/>
      <c r="BQ79" s="111"/>
      <c r="BR79" s="111"/>
      <c r="BS79" s="111"/>
      <c r="BT79" s="110"/>
      <c r="BU79" s="154"/>
      <c r="BW79" s="91">
        <f>COUNTIF(D79:BT79,"4")</f>
        <v>0</v>
      </c>
      <c r="BX79" s="148">
        <f>COUNTIF(D79:BT79,"3")</f>
        <v>0</v>
      </c>
      <c r="BY79" s="92">
        <f>COUNTIF(D79:BT79,"2")</f>
        <v>5</v>
      </c>
      <c r="BZ79" s="93">
        <f>COUNTIF(D79:BT79,"1")</f>
        <v>0</v>
      </c>
    </row>
    <row r="80" spans="1:78" ht="17.100000000000001" customHeight="1">
      <c r="A80" s="441"/>
      <c r="B80" s="447"/>
      <c r="C80" s="182" t="s">
        <v>415</v>
      </c>
      <c r="D80" s="356"/>
      <c r="E80" s="95"/>
      <c r="F80" s="95"/>
      <c r="G80" s="95"/>
      <c r="H80" s="95"/>
      <c r="I80" s="115"/>
      <c r="J80" s="94"/>
      <c r="K80" s="95"/>
      <c r="L80" s="94"/>
      <c r="M80" s="94"/>
      <c r="N80" s="294"/>
      <c r="O80" s="297"/>
      <c r="P80" s="115"/>
      <c r="Q80" s="116"/>
      <c r="R80" s="94"/>
      <c r="S80" s="117"/>
      <c r="T80" s="94"/>
      <c r="U80" s="115"/>
      <c r="V80" s="94"/>
      <c r="W80" s="115"/>
      <c r="X80" s="94"/>
      <c r="Y80" s="94"/>
      <c r="Z80" s="94"/>
      <c r="AA80" s="94"/>
      <c r="AB80" s="94"/>
      <c r="AC80" s="363"/>
      <c r="AD80" s="364"/>
      <c r="AE80" s="115"/>
      <c r="AF80" s="94"/>
      <c r="AG80" s="94"/>
      <c r="AH80" s="94"/>
      <c r="AI80" s="94"/>
      <c r="AJ80" s="94"/>
      <c r="AK80" s="115"/>
      <c r="AL80" s="94"/>
      <c r="AM80" s="94"/>
      <c r="AN80" s="94"/>
      <c r="AO80" s="94"/>
      <c r="AP80" s="94"/>
      <c r="AQ80" s="94"/>
      <c r="AR80" s="115"/>
      <c r="AS80" s="365"/>
      <c r="AT80" s="117"/>
      <c r="AU80" s="94"/>
      <c r="AV80" s="94"/>
      <c r="AW80" s="94"/>
      <c r="AX80" s="94"/>
      <c r="AY80" s="115"/>
      <c r="AZ80" s="94"/>
      <c r="BA80" s="94"/>
      <c r="BB80" s="94"/>
      <c r="BC80" s="94"/>
      <c r="BD80" s="94"/>
      <c r="BE80" s="94"/>
      <c r="BF80" s="115"/>
      <c r="BG80" s="117"/>
      <c r="BH80" s="363"/>
      <c r="BI80" s="117"/>
      <c r="BJ80" s="94"/>
      <c r="BK80" s="94"/>
      <c r="BL80" s="94"/>
      <c r="BM80" s="115"/>
      <c r="BN80" s="94"/>
      <c r="BO80" s="94"/>
      <c r="BP80" s="94"/>
      <c r="BQ80" s="94"/>
      <c r="BR80" s="94"/>
      <c r="BS80" s="94"/>
      <c r="BT80" s="115"/>
      <c r="BU80" s="155"/>
      <c r="BW80" s="101">
        <f>COUNTIF(D80:BT80,"4")</f>
        <v>0</v>
      </c>
      <c r="BX80" s="149">
        <f>COUNTIF(D80:BT80,"3")</f>
        <v>0</v>
      </c>
      <c r="BY80" s="102">
        <f>COUNTIF(D80:BT80,"2")</f>
        <v>0</v>
      </c>
      <c r="BZ80" s="103">
        <f>COUNTIF(D80:BT80,"1")</f>
        <v>0</v>
      </c>
    </row>
    <row r="81" spans="1:78" ht="17.100000000000001" customHeight="1">
      <c r="A81" s="439">
        <v>26</v>
      </c>
      <c r="B81" s="445" t="s">
        <v>416</v>
      </c>
      <c r="C81" s="183" t="s">
        <v>409</v>
      </c>
      <c r="D81" s="267"/>
      <c r="E81" s="80"/>
      <c r="F81" s="80"/>
      <c r="G81" s="80"/>
      <c r="H81" s="80"/>
      <c r="I81" s="105"/>
      <c r="J81" s="106"/>
      <c r="K81" s="80"/>
      <c r="L81" s="106"/>
      <c r="M81" s="106"/>
      <c r="N81" s="282"/>
      <c r="O81" s="285"/>
      <c r="P81" s="105"/>
      <c r="Q81" s="107"/>
      <c r="R81" s="106"/>
      <c r="S81" s="108"/>
      <c r="T81" s="106"/>
      <c r="U81" s="105"/>
      <c r="V81" s="106"/>
      <c r="W81" s="105"/>
      <c r="X81" s="106"/>
      <c r="Y81" s="106"/>
      <c r="Z81" s="106"/>
      <c r="AA81" s="106"/>
      <c r="AB81" s="106"/>
      <c r="AC81" s="357"/>
      <c r="AD81" s="358"/>
      <c r="AE81" s="105"/>
      <c r="AF81" s="106"/>
      <c r="AG81" s="106"/>
      <c r="AH81" s="106"/>
      <c r="AI81" s="106"/>
      <c r="AJ81" s="106"/>
      <c r="AK81" s="105"/>
      <c r="AL81" s="106"/>
      <c r="AM81" s="106"/>
      <c r="AN81" s="106"/>
      <c r="AO81" s="106"/>
      <c r="AP81" s="106"/>
      <c r="AQ81" s="106"/>
      <c r="AR81" s="105"/>
      <c r="AS81" s="359"/>
      <c r="AT81" s="108"/>
      <c r="AU81" s="106"/>
      <c r="AV81" s="106"/>
      <c r="AW81" s="106"/>
      <c r="AX81" s="106"/>
      <c r="AY81" s="105"/>
      <c r="AZ81" s="106"/>
      <c r="BA81" s="106"/>
      <c r="BB81" s="106"/>
      <c r="BC81" s="106"/>
      <c r="BD81" s="106"/>
      <c r="BE81" s="106"/>
      <c r="BF81" s="105"/>
      <c r="BG81" s="108"/>
      <c r="BH81" s="357"/>
      <c r="BI81" s="108"/>
      <c r="BJ81" s="106"/>
      <c r="BK81" s="106"/>
      <c r="BL81" s="106"/>
      <c r="BM81" s="105"/>
      <c r="BN81" s="106"/>
      <c r="BO81" s="106"/>
      <c r="BP81" s="106"/>
      <c r="BQ81" s="106"/>
      <c r="BR81" s="106"/>
      <c r="BS81" s="106"/>
      <c r="BT81" s="105"/>
      <c r="BU81" s="153"/>
      <c r="BW81" s="84">
        <f>COUNTIF(D81:BT81,"4")</f>
        <v>0</v>
      </c>
      <c r="BX81" s="147">
        <f>COUNTIF(D81:BT81,"3")</f>
        <v>0</v>
      </c>
      <c r="BY81" s="85">
        <f>COUNTIF(D81:BT81,"2")</f>
        <v>0</v>
      </c>
      <c r="BZ81" s="86">
        <f>COUNTIF(D81:BT81,"1")</f>
        <v>0</v>
      </c>
    </row>
    <row r="82" spans="1:78" ht="17.100000000000001" customHeight="1">
      <c r="A82" s="440"/>
      <c r="B82" s="446"/>
      <c r="C82" s="181" t="s">
        <v>414</v>
      </c>
      <c r="D82" s="273">
        <v>2</v>
      </c>
      <c r="E82" s="88"/>
      <c r="F82" s="88"/>
      <c r="G82" s="88">
        <v>2</v>
      </c>
      <c r="H82" s="88"/>
      <c r="I82" s="110"/>
      <c r="J82" s="111"/>
      <c r="K82" s="88">
        <v>2</v>
      </c>
      <c r="L82" s="111"/>
      <c r="M82" s="111"/>
      <c r="N82" s="288">
        <v>2</v>
      </c>
      <c r="O82" s="291"/>
      <c r="P82" s="110"/>
      <c r="Q82" s="112"/>
      <c r="R82" s="111">
        <v>2</v>
      </c>
      <c r="S82" s="113"/>
      <c r="T82" s="88"/>
      <c r="U82" s="110"/>
      <c r="V82" s="111"/>
      <c r="W82" s="110"/>
      <c r="X82" s="111"/>
      <c r="Y82" s="111"/>
      <c r="Z82" s="111"/>
      <c r="AA82" s="111"/>
      <c r="AB82" s="111"/>
      <c r="AC82" s="360"/>
      <c r="AD82" s="361"/>
      <c r="AE82" s="110"/>
      <c r="AF82" s="111"/>
      <c r="AG82" s="111"/>
      <c r="AH82" s="111"/>
      <c r="AI82" s="111"/>
      <c r="AJ82" s="111"/>
      <c r="AK82" s="110"/>
      <c r="AL82" s="111"/>
      <c r="AM82" s="111"/>
      <c r="AN82" s="111"/>
      <c r="AO82" s="111"/>
      <c r="AP82" s="111"/>
      <c r="AQ82" s="111"/>
      <c r="AR82" s="110"/>
      <c r="AS82" s="362"/>
      <c r="AT82" s="113"/>
      <c r="AU82" s="111"/>
      <c r="AV82" s="111"/>
      <c r="AW82" s="111"/>
      <c r="AX82" s="111"/>
      <c r="AY82" s="110"/>
      <c r="AZ82" s="111"/>
      <c r="BA82" s="111"/>
      <c r="BB82" s="111"/>
      <c r="BC82" s="111"/>
      <c r="BD82" s="111"/>
      <c r="BE82" s="111"/>
      <c r="BF82" s="110"/>
      <c r="BG82" s="113"/>
      <c r="BH82" s="360"/>
      <c r="BI82" s="113"/>
      <c r="BJ82" s="111"/>
      <c r="BK82" s="111"/>
      <c r="BL82" s="111"/>
      <c r="BM82" s="110"/>
      <c r="BN82" s="111"/>
      <c r="BO82" s="111"/>
      <c r="BP82" s="111"/>
      <c r="BQ82" s="111"/>
      <c r="BR82" s="111"/>
      <c r="BS82" s="111"/>
      <c r="BT82" s="110"/>
      <c r="BU82" s="154"/>
      <c r="BW82" s="91">
        <f>COUNTIF(D82:BT82,"4")</f>
        <v>0</v>
      </c>
      <c r="BX82" s="148">
        <f>COUNTIF(D82:BT82,"3")</f>
        <v>0</v>
      </c>
      <c r="BY82" s="92">
        <f>COUNTIF(D82:BT82,"2")</f>
        <v>5</v>
      </c>
      <c r="BZ82" s="93">
        <f>COUNTIF(D82:BT82,"1")</f>
        <v>0</v>
      </c>
    </row>
    <row r="83" spans="1:78" ht="17.100000000000001" customHeight="1">
      <c r="A83" s="441"/>
      <c r="B83" s="447"/>
      <c r="C83" s="182" t="s">
        <v>415</v>
      </c>
      <c r="D83" s="356"/>
      <c r="E83" s="95"/>
      <c r="F83" s="95"/>
      <c r="G83" s="95"/>
      <c r="H83" s="95"/>
      <c r="I83" s="115"/>
      <c r="J83" s="94"/>
      <c r="K83" s="95"/>
      <c r="L83" s="94"/>
      <c r="M83" s="94"/>
      <c r="N83" s="294"/>
      <c r="O83" s="297"/>
      <c r="P83" s="115"/>
      <c r="Q83" s="116"/>
      <c r="R83" s="94"/>
      <c r="S83" s="117"/>
      <c r="T83" s="94"/>
      <c r="U83" s="115"/>
      <c r="V83" s="94"/>
      <c r="W83" s="115"/>
      <c r="X83" s="94"/>
      <c r="Y83" s="94"/>
      <c r="Z83" s="94"/>
      <c r="AA83" s="94"/>
      <c r="AB83" s="94"/>
      <c r="AC83" s="363"/>
      <c r="AD83" s="364"/>
      <c r="AE83" s="115"/>
      <c r="AF83" s="94"/>
      <c r="AG83" s="94"/>
      <c r="AH83" s="94"/>
      <c r="AI83" s="94"/>
      <c r="AJ83" s="94"/>
      <c r="AK83" s="115"/>
      <c r="AL83" s="94"/>
      <c r="AM83" s="94"/>
      <c r="AN83" s="94"/>
      <c r="AO83" s="94"/>
      <c r="AP83" s="94"/>
      <c r="AQ83" s="94"/>
      <c r="AR83" s="115"/>
      <c r="AS83" s="365"/>
      <c r="AT83" s="117"/>
      <c r="AU83" s="94"/>
      <c r="AV83" s="94"/>
      <c r="AW83" s="94"/>
      <c r="AX83" s="94"/>
      <c r="AY83" s="115"/>
      <c r="AZ83" s="94"/>
      <c r="BA83" s="94"/>
      <c r="BB83" s="94"/>
      <c r="BC83" s="94"/>
      <c r="BD83" s="94"/>
      <c r="BE83" s="94"/>
      <c r="BF83" s="115"/>
      <c r="BG83" s="117"/>
      <c r="BH83" s="363"/>
      <c r="BI83" s="117"/>
      <c r="BJ83" s="94"/>
      <c r="BK83" s="94"/>
      <c r="BL83" s="94"/>
      <c r="BM83" s="115"/>
      <c r="BN83" s="94"/>
      <c r="BO83" s="94"/>
      <c r="BP83" s="94"/>
      <c r="BQ83" s="94"/>
      <c r="BR83" s="94"/>
      <c r="BS83" s="94"/>
      <c r="BT83" s="115"/>
      <c r="BU83" s="155"/>
      <c r="BW83" s="101">
        <f>COUNTIF(D83:BT83,"4")</f>
        <v>0</v>
      </c>
      <c r="BX83" s="149">
        <f>COUNTIF(D83:BT83,"3")</f>
        <v>0</v>
      </c>
      <c r="BY83" s="102">
        <f>COUNTIF(D83:BT83,"2")</f>
        <v>0</v>
      </c>
      <c r="BZ83" s="103">
        <f>COUNTIF(D83:BT83,"1")</f>
        <v>0</v>
      </c>
    </row>
    <row r="84" spans="1:78" ht="17.100000000000001" customHeight="1">
      <c r="A84" s="439">
        <v>27</v>
      </c>
      <c r="B84" s="445" t="s">
        <v>418</v>
      </c>
      <c r="C84" s="183" t="s">
        <v>409</v>
      </c>
      <c r="D84" s="267"/>
      <c r="E84" s="80"/>
      <c r="F84" s="80"/>
      <c r="G84" s="80"/>
      <c r="H84" s="80"/>
      <c r="I84" s="105"/>
      <c r="J84" s="106"/>
      <c r="K84" s="80"/>
      <c r="L84" s="106"/>
      <c r="M84" s="106"/>
      <c r="N84" s="282"/>
      <c r="O84" s="285"/>
      <c r="P84" s="105"/>
      <c r="Q84" s="107"/>
      <c r="R84" s="106"/>
      <c r="S84" s="108"/>
      <c r="T84" s="106"/>
      <c r="U84" s="105"/>
      <c r="V84" s="106"/>
      <c r="W84" s="105"/>
      <c r="X84" s="106"/>
      <c r="Y84" s="106"/>
      <c r="Z84" s="106"/>
      <c r="AA84" s="106"/>
      <c r="AB84" s="106"/>
      <c r="AC84" s="357"/>
      <c r="AD84" s="358"/>
      <c r="AE84" s="105"/>
      <c r="AF84" s="106"/>
      <c r="AG84" s="106"/>
      <c r="AH84" s="106"/>
      <c r="AI84" s="106"/>
      <c r="AJ84" s="106"/>
      <c r="AK84" s="105"/>
      <c r="AL84" s="106"/>
      <c r="AM84" s="106"/>
      <c r="AN84" s="106"/>
      <c r="AO84" s="106"/>
      <c r="AP84" s="106"/>
      <c r="AQ84" s="106"/>
      <c r="AR84" s="105"/>
      <c r="AS84" s="359"/>
      <c r="AT84" s="108"/>
      <c r="AU84" s="106"/>
      <c r="AV84" s="106"/>
      <c r="AW84" s="106"/>
      <c r="AX84" s="106"/>
      <c r="AY84" s="105"/>
      <c r="AZ84" s="106"/>
      <c r="BA84" s="106"/>
      <c r="BB84" s="106"/>
      <c r="BC84" s="106"/>
      <c r="BD84" s="106"/>
      <c r="BE84" s="106"/>
      <c r="BF84" s="105"/>
      <c r="BG84" s="108"/>
      <c r="BH84" s="357"/>
      <c r="BI84" s="108"/>
      <c r="BJ84" s="106"/>
      <c r="BK84" s="106"/>
      <c r="BL84" s="106"/>
      <c r="BM84" s="105"/>
      <c r="BN84" s="106"/>
      <c r="BO84" s="106"/>
      <c r="BP84" s="106"/>
      <c r="BQ84" s="106"/>
      <c r="BR84" s="106"/>
      <c r="BS84" s="106"/>
      <c r="BT84" s="105"/>
      <c r="BU84" s="153"/>
      <c r="BW84" s="84">
        <f>COUNTIF(D84:BT84,"4")</f>
        <v>0</v>
      </c>
      <c r="BX84" s="147">
        <f>COUNTIF(D84:BT84,"3")</f>
        <v>0</v>
      </c>
      <c r="BY84" s="85">
        <f>COUNTIF(D84:BT84,"2")</f>
        <v>0</v>
      </c>
      <c r="BZ84" s="86">
        <f>COUNTIF(D84:BT84,"1")</f>
        <v>0</v>
      </c>
    </row>
    <row r="85" spans="1:78" ht="17.100000000000001" customHeight="1">
      <c r="A85" s="440"/>
      <c r="B85" s="446"/>
      <c r="C85" s="181" t="s">
        <v>414</v>
      </c>
      <c r="D85" s="273">
        <v>2</v>
      </c>
      <c r="E85" s="88"/>
      <c r="F85" s="88"/>
      <c r="G85" s="88">
        <v>2</v>
      </c>
      <c r="H85" s="88"/>
      <c r="I85" s="110"/>
      <c r="J85" s="111"/>
      <c r="K85" s="88">
        <v>2</v>
      </c>
      <c r="L85" s="111"/>
      <c r="M85" s="111"/>
      <c r="N85" s="288">
        <v>2</v>
      </c>
      <c r="O85" s="291"/>
      <c r="P85" s="110"/>
      <c r="Q85" s="112"/>
      <c r="R85" s="111">
        <v>2</v>
      </c>
      <c r="S85" s="113"/>
      <c r="T85" s="88"/>
      <c r="U85" s="110"/>
      <c r="V85" s="111"/>
      <c r="W85" s="110"/>
      <c r="X85" s="111"/>
      <c r="Y85" s="111"/>
      <c r="Z85" s="111"/>
      <c r="AA85" s="111"/>
      <c r="AB85" s="111"/>
      <c r="AC85" s="360"/>
      <c r="AD85" s="361"/>
      <c r="AE85" s="110"/>
      <c r="AF85" s="111"/>
      <c r="AG85" s="111"/>
      <c r="AH85" s="111"/>
      <c r="AI85" s="111"/>
      <c r="AJ85" s="111"/>
      <c r="AK85" s="110"/>
      <c r="AL85" s="111"/>
      <c r="AM85" s="111"/>
      <c r="AN85" s="111"/>
      <c r="AO85" s="111"/>
      <c r="AP85" s="111"/>
      <c r="AQ85" s="111"/>
      <c r="AR85" s="110"/>
      <c r="AS85" s="362"/>
      <c r="AT85" s="113"/>
      <c r="AU85" s="111"/>
      <c r="AV85" s="111"/>
      <c r="AW85" s="111"/>
      <c r="AX85" s="111"/>
      <c r="AY85" s="110"/>
      <c r="AZ85" s="111"/>
      <c r="BA85" s="111"/>
      <c r="BB85" s="111"/>
      <c r="BC85" s="111"/>
      <c r="BD85" s="111"/>
      <c r="BE85" s="111"/>
      <c r="BF85" s="110"/>
      <c r="BG85" s="113"/>
      <c r="BH85" s="360"/>
      <c r="BI85" s="113"/>
      <c r="BJ85" s="111"/>
      <c r="BK85" s="111"/>
      <c r="BL85" s="111"/>
      <c r="BM85" s="110"/>
      <c r="BN85" s="111"/>
      <c r="BO85" s="111"/>
      <c r="BP85" s="111"/>
      <c r="BQ85" s="111"/>
      <c r="BR85" s="111"/>
      <c r="BS85" s="111"/>
      <c r="BT85" s="110"/>
      <c r="BU85" s="154"/>
      <c r="BW85" s="91">
        <f>COUNTIF(D85:BT85,"4")</f>
        <v>0</v>
      </c>
      <c r="BX85" s="148">
        <f>COUNTIF(D85:BT85,"3")</f>
        <v>0</v>
      </c>
      <c r="BY85" s="92">
        <f>COUNTIF(D85:BT85,"2")</f>
        <v>5</v>
      </c>
      <c r="BZ85" s="93">
        <f>COUNTIF(D85:BT85,"1")</f>
        <v>0</v>
      </c>
    </row>
    <row r="86" spans="1:78" ht="17.100000000000001" customHeight="1">
      <c r="A86" s="441"/>
      <c r="B86" s="447"/>
      <c r="C86" s="182" t="s">
        <v>415</v>
      </c>
      <c r="D86" s="356"/>
      <c r="E86" s="95"/>
      <c r="F86" s="95"/>
      <c r="G86" s="95"/>
      <c r="H86" s="95"/>
      <c r="I86" s="115"/>
      <c r="J86" s="94"/>
      <c r="K86" s="95"/>
      <c r="L86" s="94"/>
      <c r="M86" s="94"/>
      <c r="N86" s="294"/>
      <c r="O86" s="297"/>
      <c r="P86" s="115"/>
      <c r="Q86" s="116"/>
      <c r="R86" s="94"/>
      <c r="S86" s="117"/>
      <c r="T86" s="94"/>
      <c r="U86" s="115"/>
      <c r="V86" s="94"/>
      <c r="W86" s="115"/>
      <c r="X86" s="94"/>
      <c r="Y86" s="94"/>
      <c r="Z86" s="94"/>
      <c r="AA86" s="94"/>
      <c r="AB86" s="94"/>
      <c r="AC86" s="363"/>
      <c r="AD86" s="364"/>
      <c r="AE86" s="115"/>
      <c r="AF86" s="94"/>
      <c r="AG86" s="94"/>
      <c r="AH86" s="94"/>
      <c r="AI86" s="94"/>
      <c r="AJ86" s="94"/>
      <c r="AK86" s="115"/>
      <c r="AL86" s="94"/>
      <c r="AM86" s="94"/>
      <c r="AN86" s="94"/>
      <c r="AO86" s="94"/>
      <c r="AP86" s="94"/>
      <c r="AQ86" s="94"/>
      <c r="AR86" s="115"/>
      <c r="AS86" s="365"/>
      <c r="AT86" s="117"/>
      <c r="AU86" s="94"/>
      <c r="AV86" s="94"/>
      <c r="AW86" s="94"/>
      <c r="AX86" s="94"/>
      <c r="AY86" s="115"/>
      <c r="AZ86" s="94"/>
      <c r="BA86" s="94"/>
      <c r="BB86" s="94"/>
      <c r="BC86" s="94"/>
      <c r="BD86" s="94"/>
      <c r="BE86" s="94"/>
      <c r="BF86" s="115"/>
      <c r="BG86" s="117"/>
      <c r="BH86" s="363"/>
      <c r="BI86" s="117"/>
      <c r="BJ86" s="94"/>
      <c r="BK86" s="94"/>
      <c r="BL86" s="94"/>
      <c r="BM86" s="115"/>
      <c r="BN86" s="94"/>
      <c r="BO86" s="94"/>
      <c r="BP86" s="94"/>
      <c r="BQ86" s="94"/>
      <c r="BR86" s="94"/>
      <c r="BS86" s="94"/>
      <c r="BT86" s="115"/>
      <c r="BU86" s="155"/>
      <c r="BW86" s="101">
        <f>COUNTIF(D86:BT86,"4")</f>
        <v>0</v>
      </c>
      <c r="BX86" s="149">
        <f>COUNTIF(D86:BT86,"3")</f>
        <v>0</v>
      </c>
      <c r="BY86" s="102">
        <f>COUNTIF(D86:BT86,"2")</f>
        <v>0</v>
      </c>
      <c r="BZ86" s="103">
        <f>COUNTIF(D86:BT86,"1")</f>
        <v>0</v>
      </c>
    </row>
    <row r="87" spans="1:78" ht="5.0999999999999996" customHeight="1">
      <c r="B87" s="34"/>
      <c r="C87" s="34"/>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row>
    <row r="88" spans="1:78" ht="18.95" customHeight="1">
      <c r="B88" s="39" t="s">
        <v>443</v>
      </c>
      <c r="C88" s="40"/>
      <c r="D88" s="366">
        <f>COUNTIF(D6:D86,"4")</f>
        <v>13</v>
      </c>
      <c r="E88" s="302">
        <f>COUNTIF(E6:E86,"4")</f>
        <v>0</v>
      </c>
      <c r="F88" s="302">
        <f>COUNTIF(F6:F86,"4")</f>
        <v>0</v>
      </c>
      <c r="G88" s="302">
        <f>COUNTIF(G6:G86,"4")</f>
        <v>12</v>
      </c>
      <c r="H88" s="302">
        <f>COUNTIF(H6:H86,"4")</f>
        <v>0</v>
      </c>
      <c r="I88" s="367"/>
      <c r="J88" s="301">
        <f>COUNTIF(J6:J86,"4")</f>
        <v>0</v>
      </c>
      <c r="K88" s="302">
        <f>COUNTIF(K6:K86,"4")</f>
        <v>18</v>
      </c>
      <c r="L88" s="302">
        <f>COUNTIF(L6:L86,"4")</f>
        <v>0</v>
      </c>
      <c r="M88" s="302">
        <f>COUNTIF(M6:M86,"4")</f>
        <v>0</v>
      </c>
      <c r="N88" s="368">
        <f>COUNTIF(N6:N86,"4")</f>
        <v>6</v>
      </c>
      <c r="O88" s="366">
        <f>COUNTIF(O6:O86,"4")</f>
        <v>0</v>
      </c>
      <c r="P88" s="367"/>
      <c r="Q88" s="302">
        <f>COUNTIF(Q6:Q86,"4")</f>
        <v>0</v>
      </c>
      <c r="R88" s="302">
        <f>COUNTIF(R6:R86,"4")</f>
        <v>17</v>
      </c>
      <c r="S88" s="302">
        <f>COUNTIF(S6:S86,"4")</f>
        <v>0</v>
      </c>
      <c r="T88" s="302">
        <f>COUNTIF(T6:T86,"4")</f>
        <v>0</v>
      </c>
      <c r="U88" s="367">
        <f>COUNTIF(U6:U86,"4")</f>
        <v>0</v>
      </c>
      <c r="V88" s="302">
        <f>COUNTIF(V6:V86,"4")</f>
        <v>0</v>
      </c>
      <c r="W88" s="367"/>
      <c r="X88" s="302">
        <f>COUNTIF(X6:X86,"4")</f>
        <v>0</v>
      </c>
      <c r="Y88" s="302">
        <f>COUNTIF(Y6:Y86,"4")</f>
        <v>0</v>
      </c>
      <c r="Z88" s="302">
        <f>COUNTIF(Z6:Z86,"4")</f>
        <v>0</v>
      </c>
      <c r="AA88" s="302">
        <f>COUNTIF(AA6:AA86,"4")</f>
        <v>0</v>
      </c>
      <c r="AB88" s="369">
        <f>COUNTIF(AB6:AB86,"4")</f>
        <v>0</v>
      </c>
      <c r="AC88" s="370">
        <f>COUNTIF(AC6:AC86,"4")</f>
        <v>0</v>
      </c>
      <c r="AD88" s="371"/>
      <c r="AE88" s="367">
        <f>COUNTIF(AE6:AE86,"4")</f>
        <v>0</v>
      </c>
      <c r="AF88" s="302">
        <f>COUNTIF(AF6:AF86,"4")</f>
        <v>0</v>
      </c>
      <c r="AG88" s="302">
        <f>COUNTIF(AG6:AG86,"4")</f>
        <v>0</v>
      </c>
      <c r="AH88" s="302">
        <f>COUNTIF(AH6:AH86,"4")</f>
        <v>0</v>
      </c>
      <c r="AI88" s="302">
        <f>COUNTIF(AI6:AI86,"4")</f>
        <v>0</v>
      </c>
      <c r="AJ88" s="302">
        <f>COUNTIF(AJ6:AJ86,"4")</f>
        <v>0</v>
      </c>
      <c r="AK88" s="367"/>
      <c r="AL88" s="302">
        <f>COUNTIF(AL6:AL86,"4")</f>
        <v>0</v>
      </c>
      <c r="AM88" s="302">
        <f>COUNTIF(AM6:AM86,"4")</f>
        <v>0</v>
      </c>
      <c r="AN88" s="302">
        <f>COUNTIF(AN6:AN86,"4")</f>
        <v>0</v>
      </c>
      <c r="AO88" s="302">
        <f>COUNTIF(AO6:AO86,"4")</f>
        <v>0</v>
      </c>
      <c r="AP88" s="302">
        <f>COUNTIF(AP6:AP86,"4")</f>
        <v>0</v>
      </c>
      <c r="AQ88" s="302">
        <f>COUNTIF(AQ6:AQ86,"4")</f>
        <v>0</v>
      </c>
      <c r="AR88" s="372"/>
      <c r="AS88" s="373">
        <f>COUNTIF(AS6:AS86,"4")</f>
        <v>0</v>
      </c>
      <c r="AT88" s="366">
        <f>COUNTIF(AT6:AT86,"4")</f>
        <v>0</v>
      </c>
      <c r="AU88" s="302">
        <f>COUNTIF(AU6:AU86,"4")</f>
        <v>0</v>
      </c>
      <c r="AV88" s="302">
        <f>COUNTIF(AV6:AV86,"4")</f>
        <v>0</v>
      </c>
      <c r="AW88" s="302">
        <f>COUNTIF(AW6:AW86,"4")</f>
        <v>0</v>
      </c>
      <c r="AX88" s="302">
        <f>COUNTIF(AX6:AX86,"4")</f>
        <v>0</v>
      </c>
      <c r="AY88" s="367"/>
      <c r="AZ88" s="302"/>
      <c r="BA88" s="302">
        <f>COUNTIF(BA6:BA86,"4")</f>
        <v>0</v>
      </c>
      <c r="BB88" s="302">
        <f>COUNTIF(BB6:BB86,"4")</f>
        <v>0</v>
      </c>
      <c r="BC88" s="302">
        <f>COUNTIF(BC6:BC86,"4")</f>
        <v>0</v>
      </c>
      <c r="BD88" s="302">
        <f>COUNTIF(BD6:BD86,"4")</f>
        <v>0</v>
      </c>
      <c r="BE88" s="302">
        <f>COUNTIF(BE6:BE86,"4")</f>
        <v>0</v>
      </c>
      <c r="BF88" s="367"/>
      <c r="BG88" s="302">
        <f>COUNTIF(BG6:BG86,"4")</f>
        <v>0</v>
      </c>
      <c r="BH88" s="370">
        <f>COUNTIF(BH6:BH86,"4")</f>
        <v>0</v>
      </c>
      <c r="BI88" s="374">
        <f>COUNTIF(BI6:BI86,"4")</f>
        <v>0</v>
      </c>
      <c r="BJ88" s="302"/>
      <c r="BK88" s="302"/>
      <c r="BL88" s="302">
        <f>COUNTIF(BL6:BL86,"4")</f>
        <v>0</v>
      </c>
      <c r="BM88" s="367"/>
      <c r="BN88" s="302">
        <f>COUNTIF(BN6:BN86,"4")</f>
        <v>0</v>
      </c>
      <c r="BO88" s="302">
        <f>COUNTIF(BO6:BO86,"4")</f>
        <v>0</v>
      </c>
      <c r="BP88" s="302">
        <f>COUNTIF(BP6:BP86,"4")</f>
        <v>0</v>
      </c>
      <c r="BQ88" s="302">
        <f>COUNTIF(BQ6:BQ86,"4")</f>
        <v>0</v>
      </c>
      <c r="BR88" s="302">
        <f>COUNTIF(BR6:BR86,"4")</f>
        <v>0</v>
      </c>
      <c r="BS88" s="302">
        <f>COUNTIF(BS6:BS86,"4")</f>
        <v>0</v>
      </c>
      <c r="BT88" s="375"/>
    </row>
    <row r="89" spans="1:78" ht="18.95" customHeight="1">
      <c r="B89" s="43" t="s">
        <v>444</v>
      </c>
      <c r="C89" s="44"/>
      <c r="D89" s="376">
        <f>COUNTIF(D6:D86,"3")</f>
        <v>2</v>
      </c>
      <c r="E89" s="64">
        <f>COUNTIF(E6:E86,"3")</f>
        <v>0</v>
      </c>
      <c r="F89" s="64">
        <f>COUNTIF(F6:F86,"3")</f>
        <v>0</v>
      </c>
      <c r="G89" s="64">
        <f>COUNTIF(G6:G86,"3")</f>
        <v>0</v>
      </c>
      <c r="H89" s="64">
        <f>COUNTIF(H6:H86,"3")</f>
        <v>0</v>
      </c>
      <c r="I89" s="67"/>
      <c r="J89" s="127">
        <f>COUNTIF(J6:J86,"3")</f>
        <v>0</v>
      </c>
      <c r="K89" s="64">
        <f>COUNTIF(K6:K86,"3")</f>
        <v>0</v>
      </c>
      <c r="L89" s="64">
        <f>COUNTIF(L6:L86,"3")</f>
        <v>0</v>
      </c>
      <c r="M89" s="64">
        <f>COUNTIF(M6:M86,"3")</f>
        <v>0</v>
      </c>
      <c r="N89" s="377">
        <f>COUNTIF(N6:N86,"3")</f>
        <v>8</v>
      </c>
      <c r="O89" s="376">
        <f>COUNTIF(O6:O86,"3")</f>
        <v>0</v>
      </c>
      <c r="P89" s="67"/>
      <c r="Q89" s="64">
        <f>COUNTIF(Q6:Q86,"3")</f>
        <v>0</v>
      </c>
      <c r="R89" s="64">
        <f>COUNTIF(R6:R86,"3")</f>
        <v>0</v>
      </c>
      <c r="S89" s="64">
        <f>COUNTIF(S6:S86,"3")</f>
        <v>0</v>
      </c>
      <c r="T89" s="64">
        <f>COUNTIF(T6:T86,"3")</f>
        <v>0</v>
      </c>
      <c r="U89" s="67">
        <f>COUNTIF(U6:U86,"3")</f>
        <v>0</v>
      </c>
      <c r="V89" s="64">
        <f>COUNTIF(V6:V86,"3")</f>
        <v>0</v>
      </c>
      <c r="W89" s="67"/>
      <c r="X89" s="64">
        <f>COUNTIF(X6:X86,"3")</f>
        <v>0</v>
      </c>
      <c r="Y89" s="64">
        <f>COUNTIF(Y6:Y86,"3")</f>
        <v>0</v>
      </c>
      <c r="Z89" s="64">
        <f>COUNTIF(Z6:Z86,"3")</f>
        <v>0</v>
      </c>
      <c r="AA89" s="64">
        <f>COUNTIF(AA6:AA86,"3")</f>
        <v>0</v>
      </c>
      <c r="AB89" s="163">
        <f>COUNTIF(AB6:AB86,"3")</f>
        <v>0</v>
      </c>
      <c r="AC89" s="378">
        <f>COUNTIF(AC6:AC86,"3")</f>
        <v>0</v>
      </c>
      <c r="AD89" s="379"/>
      <c r="AE89" s="67">
        <f>COUNTIF(AE6:AE86,"3")</f>
        <v>0</v>
      </c>
      <c r="AF89" s="64">
        <f>COUNTIF(AF6:AF86,"3")</f>
        <v>0</v>
      </c>
      <c r="AG89" s="64">
        <f>COUNTIF(AG6:AG86,"3")</f>
        <v>0</v>
      </c>
      <c r="AH89" s="64">
        <f>COUNTIF(AH6:AH86,"3")</f>
        <v>0</v>
      </c>
      <c r="AI89" s="64">
        <f>COUNTIF(AI6:AI86,"3")</f>
        <v>0</v>
      </c>
      <c r="AJ89" s="64">
        <f>COUNTIF(AJ6:AJ86,"3")</f>
        <v>0</v>
      </c>
      <c r="AK89" s="67"/>
      <c r="AL89" s="64">
        <f>COUNTIF(AL6:AL86,"3")</f>
        <v>0</v>
      </c>
      <c r="AM89" s="64">
        <f>COUNTIF(AM6:AM86,"3")</f>
        <v>0</v>
      </c>
      <c r="AN89" s="64">
        <f>COUNTIF(AN6:AN86,"3")</f>
        <v>0</v>
      </c>
      <c r="AO89" s="64">
        <f>COUNTIF(AO6:AO86,"3")</f>
        <v>0</v>
      </c>
      <c r="AP89" s="64">
        <f>COUNTIF(AP6:AP86,"3")</f>
        <v>0</v>
      </c>
      <c r="AQ89" s="64">
        <f>COUNTIF(AQ6:AQ86,"3")</f>
        <v>0</v>
      </c>
      <c r="AR89" s="187"/>
      <c r="AS89" s="380">
        <f>COUNTIF(AS6:AS86,"3")</f>
        <v>0</v>
      </c>
      <c r="AT89" s="376">
        <f>COUNTIF(AT6:AT86,"3")</f>
        <v>0</v>
      </c>
      <c r="AU89" s="64">
        <f>COUNTIF(AU6:AU86,"3")</f>
        <v>0</v>
      </c>
      <c r="AV89" s="64">
        <f>COUNTIF(AV6:AV86,"3")</f>
        <v>0</v>
      </c>
      <c r="AW89" s="64">
        <f>COUNTIF(AW6:AW86,"3")</f>
        <v>0</v>
      </c>
      <c r="AX89" s="64">
        <f>COUNTIF(AX6:AX86,"3")</f>
        <v>0</v>
      </c>
      <c r="AY89" s="67"/>
      <c r="AZ89" s="64"/>
      <c r="BA89" s="64">
        <f>COUNTIF(BA6:BA86,"3")</f>
        <v>0</v>
      </c>
      <c r="BB89" s="64">
        <f>COUNTIF(BB6:BB86,"3")</f>
        <v>0</v>
      </c>
      <c r="BC89" s="64">
        <f>COUNTIF(BC6:BC86,"3")</f>
        <v>0</v>
      </c>
      <c r="BD89" s="64">
        <f>COUNTIF(BD6:BD86,"3")</f>
        <v>0</v>
      </c>
      <c r="BE89" s="64">
        <f>COUNTIF(BE6:BE86,"3")</f>
        <v>0</v>
      </c>
      <c r="BF89" s="67"/>
      <c r="BG89" s="64">
        <f>COUNTIF(BG6:BG86,"3")</f>
        <v>0</v>
      </c>
      <c r="BH89" s="378">
        <f>COUNTIF(BH6:BH86,"3")</f>
        <v>0</v>
      </c>
      <c r="BI89" s="68">
        <f>COUNTIF(BI6:BI86,"3")</f>
        <v>0</v>
      </c>
      <c r="BJ89" s="64"/>
      <c r="BK89" s="64"/>
      <c r="BL89" s="64">
        <f>COUNTIF(BL6:BL86,"3")</f>
        <v>0</v>
      </c>
      <c r="BM89" s="67"/>
      <c r="BN89" s="64">
        <f>COUNTIF(BN6:BN86,"3")</f>
        <v>0</v>
      </c>
      <c r="BO89" s="64">
        <f>COUNTIF(BO6:BO86,"3")</f>
        <v>0</v>
      </c>
      <c r="BP89" s="64">
        <f>COUNTIF(BP6:BP86,"3")</f>
        <v>0</v>
      </c>
      <c r="BQ89" s="64">
        <f>COUNTIF(BQ6:BQ86,"3")</f>
        <v>0</v>
      </c>
      <c r="BR89" s="64">
        <f>COUNTIF(BR6:BR86,"3")</f>
        <v>0</v>
      </c>
      <c r="BS89" s="64">
        <f>COUNTIF(BS6:BS86,"3")</f>
        <v>0</v>
      </c>
      <c r="BT89" s="381"/>
    </row>
    <row r="90" spans="1:78" ht="18.95" customHeight="1">
      <c r="B90" s="41" t="s">
        <v>445</v>
      </c>
      <c r="C90" s="42"/>
      <c r="D90" s="376">
        <f>COUNTIF(D6:D86,"2")</f>
        <v>12</v>
      </c>
      <c r="E90" s="64">
        <f>COUNTIF(E6:E86,"2")</f>
        <v>0</v>
      </c>
      <c r="F90" s="64">
        <f>COUNTIF(F6:F86,"2")</f>
        <v>0</v>
      </c>
      <c r="G90" s="64">
        <f>COUNTIF(G6:G86,"2")</f>
        <v>15</v>
      </c>
      <c r="H90" s="64">
        <f>COUNTIF(H6:H86,"2")</f>
        <v>0</v>
      </c>
      <c r="I90" s="67"/>
      <c r="J90" s="127">
        <f>COUNTIF(J6:J86,"2")</f>
        <v>0</v>
      </c>
      <c r="K90" s="64">
        <f>COUNTIF(K6:K86,"2")</f>
        <v>9</v>
      </c>
      <c r="L90" s="64">
        <f>COUNTIF(L6:L86,"2")</f>
        <v>0</v>
      </c>
      <c r="M90" s="64">
        <f>COUNTIF(M6:M86,"2")</f>
        <v>0</v>
      </c>
      <c r="N90" s="377">
        <f>COUNTIF(N6:N86,"2")</f>
        <v>10</v>
      </c>
      <c r="O90" s="376">
        <f>COUNTIF(O6:O86,"2")</f>
        <v>0</v>
      </c>
      <c r="P90" s="67"/>
      <c r="Q90" s="64">
        <f>COUNTIF(Q6:Q86,"2")</f>
        <v>0</v>
      </c>
      <c r="R90" s="64">
        <f>COUNTIF(R6:R86,"2")</f>
        <v>10</v>
      </c>
      <c r="S90" s="64">
        <f>COUNTIF(S6:S86,"2")</f>
        <v>0</v>
      </c>
      <c r="T90" s="64">
        <f>COUNTIF(T6:T86,"2")</f>
        <v>0</v>
      </c>
      <c r="U90" s="67">
        <f>COUNTIF(U6:U86,"2")</f>
        <v>0</v>
      </c>
      <c r="V90" s="64">
        <f>COUNTIF(V6:V86,"2")</f>
        <v>0</v>
      </c>
      <c r="W90" s="67"/>
      <c r="X90" s="64">
        <f>COUNTIF(X6:X86,"2")</f>
        <v>0</v>
      </c>
      <c r="Y90" s="64">
        <f>COUNTIF(Y6:Y86,"2")</f>
        <v>0</v>
      </c>
      <c r="Z90" s="64">
        <f>COUNTIF(Z6:Z86,"2")</f>
        <v>0</v>
      </c>
      <c r="AA90" s="64">
        <f>COUNTIF(AA6:AA86,"2")</f>
        <v>0</v>
      </c>
      <c r="AB90" s="163">
        <f>COUNTIF(AB6:AB86,"2")</f>
        <v>0</v>
      </c>
      <c r="AC90" s="378">
        <f>COUNTIF(AC6:AC86,"2")</f>
        <v>0</v>
      </c>
      <c r="AD90" s="379"/>
      <c r="AE90" s="67">
        <f>COUNTIF(AE6:AE86,"2")</f>
        <v>0</v>
      </c>
      <c r="AF90" s="64">
        <f>COUNTIF(AF6:AF86,"2")</f>
        <v>0</v>
      </c>
      <c r="AG90" s="64">
        <f>COUNTIF(AG6:AG86,"2")</f>
        <v>0</v>
      </c>
      <c r="AH90" s="64">
        <f>COUNTIF(AH6:AH86,"2")</f>
        <v>0</v>
      </c>
      <c r="AI90" s="64">
        <f>COUNTIF(AI6:AI86,"2")</f>
        <v>0</v>
      </c>
      <c r="AJ90" s="64">
        <f>COUNTIF(AJ6:AJ86,"2")</f>
        <v>0</v>
      </c>
      <c r="AK90" s="67"/>
      <c r="AL90" s="64">
        <f>COUNTIF(AL6:AL86,"2")</f>
        <v>0</v>
      </c>
      <c r="AM90" s="64">
        <f>COUNTIF(AM6:AM86,"2")</f>
        <v>0</v>
      </c>
      <c r="AN90" s="64">
        <f>COUNTIF(AN6:AN86,"2")</f>
        <v>0</v>
      </c>
      <c r="AO90" s="64">
        <f>COUNTIF(AO6:AO86,"2")</f>
        <v>0</v>
      </c>
      <c r="AP90" s="64">
        <f>COUNTIF(AP6:AP86,"2")</f>
        <v>0</v>
      </c>
      <c r="AQ90" s="64">
        <f>COUNTIF(AQ6:AQ86,"2")</f>
        <v>0</v>
      </c>
      <c r="AR90" s="187"/>
      <c r="AS90" s="380">
        <f>COUNTIF(AS6:AS86,"2")</f>
        <v>0</v>
      </c>
      <c r="AT90" s="376">
        <f>COUNTIF(AT6:AT86,"2")</f>
        <v>0</v>
      </c>
      <c r="AU90" s="64">
        <f>COUNTIF(AU6:AU86,"2")</f>
        <v>0</v>
      </c>
      <c r="AV90" s="64">
        <f>COUNTIF(AV6:AV86,"2")</f>
        <v>0</v>
      </c>
      <c r="AW90" s="64">
        <f>COUNTIF(AW6:AW86,"2")</f>
        <v>0</v>
      </c>
      <c r="AX90" s="64">
        <f>COUNTIF(AX6:AX86,"2")</f>
        <v>0</v>
      </c>
      <c r="AY90" s="67"/>
      <c r="AZ90" s="64"/>
      <c r="BA90" s="64">
        <f>COUNTIF(BA6:BA86,"2")</f>
        <v>0</v>
      </c>
      <c r="BB90" s="64">
        <f>COUNTIF(BB6:BB86,"2")</f>
        <v>0</v>
      </c>
      <c r="BC90" s="64">
        <f>COUNTIF(BC6:BC86,"2")</f>
        <v>0</v>
      </c>
      <c r="BD90" s="64">
        <f>COUNTIF(BD6:BD86,"2")</f>
        <v>0</v>
      </c>
      <c r="BE90" s="64">
        <f>COUNTIF(BE6:BE86,"2")</f>
        <v>0</v>
      </c>
      <c r="BF90" s="67"/>
      <c r="BG90" s="64">
        <f>COUNTIF(BG6:BG86,"2")</f>
        <v>0</v>
      </c>
      <c r="BH90" s="378">
        <f>COUNTIF(BH6:BH86,"2")</f>
        <v>0</v>
      </c>
      <c r="BI90" s="68">
        <f>COUNTIF(BI6:BI86,"2")</f>
        <v>0</v>
      </c>
      <c r="BJ90" s="64"/>
      <c r="BK90" s="64"/>
      <c r="BL90" s="64">
        <f>COUNTIF(BL6:BL86,"2")</f>
        <v>0</v>
      </c>
      <c r="BM90" s="67"/>
      <c r="BN90" s="64">
        <f>COUNTIF(BN6:BN86,"2")</f>
        <v>0</v>
      </c>
      <c r="BO90" s="64">
        <f>COUNTIF(BO6:BO86,"2")</f>
        <v>0</v>
      </c>
      <c r="BP90" s="64">
        <f>COUNTIF(BP6:BP86,"2")</f>
        <v>0</v>
      </c>
      <c r="BQ90" s="64">
        <f>COUNTIF(BQ6:BQ86,"2")</f>
        <v>0</v>
      </c>
      <c r="BR90" s="64">
        <f>COUNTIF(BR6:BR86,"2")</f>
        <v>0</v>
      </c>
      <c r="BS90" s="64">
        <f>COUNTIF(BS6:BS86,"2")</f>
        <v>0</v>
      </c>
      <c r="BT90" s="381"/>
    </row>
    <row r="91" spans="1:78" ht="18.95" customHeight="1" thickBot="1">
      <c r="B91" s="37" t="s">
        <v>446</v>
      </c>
      <c r="C91" s="38"/>
      <c r="D91" s="382">
        <f>COUNTIF(D6:D86,"1")</f>
        <v>0</v>
      </c>
      <c r="E91" s="320">
        <f>COUNTIF(E6:E86,"1")</f>
        <v>0</v>
      </c>
      <c r="F91" s="320">
        <f>COUNTIF(F6:F86,"1")</f>
        <v>0</v>
      </c>
      <c r="G91" s="320">
        <f>COUNTIF(G6:G86,"1")</f>
        <v>0</v>
      </c>
      <c r="H91" s="320">
        <f>COUNTIF(H6:H86,"1")</f>
        <v>0</v>
      </c>
      <c r="I91" s="383"/>
      <c r="J91" s="319">
        <f>COUNTIF(J6:J86,"1")</f>
        <v>0</v>
      </c>
      <c r="K91" s="320">
        <f>COUNTIF(K6:K86,"1")</f>
        <v>0</v>
      </c>
      <c r="L91" s="320">
        <f>COUNTIF(L6:L86,"1")</f>
        <v>0</v>
      </c>
      <c r="M91" s="320">
        <f>COUNTIF(M6:M86,"1")</f>
        <v>0</v>
      </c>
      <c r="N91" s="384">
        <f>COUNTIF(N6:N86,"1")</f>
        <v>3</v>
      </c>
      <c r="O91" s="382">
        <f>COUNTIF(O6:O86,"1")</f>
        <v>0</v>
      </c>
      <c r="P91" s="383"/>
      <c r="Q91" s="320">
        <f>COUNTIF(Q6:Q86,"1")</f>
        <v>0</v>
      </c>
      <c r="R91" s="320">
        <f>COUNTIF(R6:R86,"1")</f>
        <v>0</v>
      </c>
      <c r="S91" s="320">
        <f>COUNTIF(S6:S86,"1")</f>
        <v>0</v>
      </c>
      <c r="T91" s="320">
        <f>COUNTIF(T6:T86,"1")</f>
        <v>0</v>
      </c>
      <c r="U91" s="383">
        <f>COUNTIF(U6:U86,"1")</f>
        <v>0</v>
      </c>
      <c r="V91" s="320">
        <f>COUNTIF(V6:V86,"1")</f>
        <v>0</v>
      </c>
      <c r="W91" s="383"/>
      <c r="X91" s="320">
        <f>COUNTIF(X6:X86,"1")</f>
        <v>0</v>
      </c>
      <c r="Y91" s="320">
        <f>COUNTIF(Y6:Y86,"1")</f>
        <v>0</v>
      </c>
      <c r="Z91" s="320">
        <f>COUNTIF(Z6:Z86,"1")</f>
        <v>0</v>
      </c>
      <c r="AA91" s="320">
        <f>COUNTIF(AA6:AA86,"1")</f>
        <v>0</v>
      </c>
      <c r="AB91" s="385">
        <f>COUNTIF(AB6:AB86,"1")</f>
        <v>0</v>
      </c>
      <c r="AC91" s="386">
        <f>COUNTIF(AC6:AC86,"1")</f>
        <v>0</v>
      </c>
      <c r="AD91" s="387"/>
      <c r="AE91" s="383">
        <f>COUNTIF(AE6:AE86,"1")</f>
        <v>0</v>
      </c>
      <c r="AF91" s="320">
        <f>COUNTIF(AF6:AF86,"1")</f>
        <v>0</v>
      </c>
      <c r="AG91" s="320">
        <f>COUNTIF(AG6:AG86,"1")</f>
        <v>0</v>
      </c>
      <c r="AH91" s="320">
        <f>COUNTIF(AH6:AH86,"1")</f>
        <v>0</v>
      </c>
      <c r="AI91" s="320">
        <f>COUNTIF(AI6:AI86,"1")</f>
        <v>0</v>
      </c>
      <c r="AJ91" s="320">
        <f>COUNTIF(AJ6:AJ86,"1")</f>
        <v>0</v>
      </c>
      <c r="AK91" s="383"/>
      <c r="AL91" s="320">
        <f>COUNTIF(AL6:AL86,"1")</f>
        <v>0</v>
      </c>
      <c r="AM91" s="320">
        <f>COUNTIF(AM6:AM86,"1")</f>
        <v>0</v>
      </c>
      <c r="AN91" s="320">
        <f>COUNTIF(AN6:AN86,"1")</f>
        <v>0</v>
      </c>
      <c r="AO91" s="320">
        <f>COUNTIF(AO6:AO86,"1")</f>
        <v>0</v>
      </c>
      <c r="AP91" s="320">
        <f>COUNTIF(AP6:AP86,"1")</f>
        <v>0</v>
      </c>
      <c r="AQ91" s="320">
        <f>COUNTIF(AQ6:AQ86,"1")</f>
        <v>0</v>
      </c>
      <c r="AR91" s="388"/>
      <c r="AS91" s="389">
        <f>COUNTIF(AS6:AS86,"1")</f>
        <v>0</v>
      </c>
      <c r="AT91" s="382">
        <f>COUNTIF(AT6:AT86,"1")</f>
        <v>0</v>
      </c>
      <c r="AU91" s="320">
        <f>COUNTIF(AU6:AU86,"1")</f>
        <v>0</v>
      </c>
      <c r="AV91" s="320">
        <f>COUNTIF(AV6:AV86,"1")</f>
        <v>0</v>
      </c>
      <c r="AW91" s="320">
        <f>COUNTIF(AW6:AW86,"1")</f>
        <v>0</v>
      </c>
      <c r="AX91" s="320">
        <f>COUNTIF(AX6:AX86,"1")</f>
        <v>0</v>
      </c>
      <c r="AY91" s="383"/>
      <c r="AZ91" s="320"/>
      <c r="BA91" s="320">
        <f>COUNTIF(BA6:BA86,"1")</f>
        <v>0</v>
      </c>
      <c r="BB91" s="320">
        <f>COUNTIF(BB6:BB86,"1")</f>
        <v>0</v>
      </c>
      <c r="BC91" s="320">
        <f>COUNTIF(BC6:BC86,"1")</f>
        <v>0</v>
      </c>
      <c r="BD91" s="320">
        <f>COUNTIF(BD6:BD86,"1")</f>
        <v>0</v>
      </c>
      <c r="BE91" s="320">
        <f>COUNTIF(BE6:BE86,"1")</f>
        <v>0</v>
      </c>
      <c r="BF91" s="383"/>
      <c r="BG91" s="320">
        <f>COUNTIF(BG6:BG86,"1")</f>
        <v>0</v>
      </c>
      <c r="BH91" s="386">
        <f>COUNTIF(BH6:BH86,"1")</f>
        <v>0</v>
      </c>
      <c r="BI91" s="390">
        <f>COUNTIF(BI6:BI86,"1")</f>
        <v>0</v>
      </c>
      <c r="BJ91" s="320"/>
      <c r="BK91" s="320"/>
      <c r="BL91" s="320">
        <f>COUNTIF(BL6:BL86,"1")</f>
        <v>0</v>
      </c>
      <c r="BM91" s="383"/>
      <c r="BN91" s="320">
        <f>COUNTIF(BN6:BN86,"1")</f>
        <v>0</v>
      </c>
      <c r="BO91" s="320">
        <f>COUNTIF(BO6:BO86,"1")</f>
        <v>0</v>
      </c>
      <c r="BP91" s="320">
        <f>COUNTIF(BP6:BP86,"1")</f>
        <v>0</v>
      </c>
      <c r="BQ91" s="320">
        <f>COUNTIF(BQ6:BQ86,"1")</f>
        <v>0</v>
      </c>
      <c r="BR91" s="320">
        <f>COUNTIF(BR6:BR86,"1")</f>
        <v>0</v>
      </c>
      <c r="BS91" s="320">
        <f>COUNTIF(BS6:BS86,"1")</f>
        <v>0</v>
      </c>
      <c r="BT91" s="391"/>
    </row>
    <row r="92" spans="1:78" ht="5.0999999999999996" customHeight="1" thickBot="1">
      <c r="B92" s="34"/>
      <c r="C92" s="34"/>
      <c r="D92" s="65"/>
      <c r="E92" s="65"/>
      <c r="F92" s="65"/>
      <c r="G92" s="65"/>
      <c r="H92" s="65"/>
      <c r="I92" s="65"/>
      <c r="J92" s="35"/>
      <c r="K92" s="65"/>
      <c r="L92" s="65"/>
      <c r="M92" s="65"/>
      <c r="N92" s="65"/>
      <c r="O92" s="65"/>
      <c r="P92" s="65"/>
      <c r="Q92" s="3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c r="AZ92" s="65"/>
      <c r="BA92" s="65"/>
      <c r="BB92" s="65"/>
      <c r="BC92" s="65"/>
      <c r="BD92" s="65"/>
      <c r="BE92" s="65"/>
      <c r="BF92" s="65"/>
      <c r="BG92" s="65"/>
      <c r="BH92" s="65"/>
      <c r="BI92" s="65"/>
      <c r="BJ92" s="65"/>
      <c r="BK92" s="65"/>
      <c r="BL92" s="65"/>
      <c r="BM92" s="65"/>
      <c r="BN92" s="65"/>
      <c r="BO92" s="65"/>
      <c r="BP92" s="65"/>
      <c r="BQ92" s="65"/>
      <c r="BR92" s="65"/>
      <c r="BS92" s="65"/>
      <c r="BT92" s="65"/>
    </row>
    <row r="93" spans="1:78" ht="18.95" customHeight="1">
      <c r="B93" s="39" t="s">
        <v>447</v>
      </c>
      <c r="C93" s="40"/>
      <c r="D93" s="392"/>
      <c r="E93" s="330"/>
      <c r="F93" s="330"/>
      <c r="G93" s="330"/>
      <c r="H93" s="330"/>
      <c r="I93" s="393"/>
      <c r="J93" s="330"/>
      <c r="K93" s="330"/>
      <c r="L93" s="330"/>
      <c r="M93" s="330"/>
      <c r="N93" s="394"/>
      <c r="O93" s="137"/>
      <c r="P93" s="331"/>
      <c r="Q93" s="330"/>
      <c r="R93" s="330"/>
      <c r="S93" s="330"/>
      <c r="T93" s="330"/>
      <c r="U93" s="393"/>
      <c r="V93" s="330"/>
      <c r="W93" s="393"/>
      <c r="X93" s="330"/>
      <c r="Y93" s="330"/>
      <c r="Z93" s="330"/>
      <c r="AA93" s="330"/>
      <c r="AB93" s="395"/>
      <c r="AC93" s="396"/>
      <c r="AD93" s="397"/>
      <c r="AE93" s="393"/>
      <c r="AF93" s="330"/>
      <c r="AG93" s="330"/>
      <c r="AH93" s="330"/>
      <c r="AI93" s="330"/>
      <c r="AJ93" s="330"/>
      <c r="AK93" s="393"/>
      <c r="AL93" s="330"/>
      <c r="AM93" s="330"/>
      <c r="AN93" s="330"/>
      <c r="AO93" s="330"/>
      <c r="AP93" s="330"/>
      <c r="AQ93" s="330"/>
      <c r="AR93" s="398"/>
      <c r="AS93" s="399"/>
      <c r="AT93" s="392"/>
      <c r="AU93" s="330"/>
      <c r="AV93" s="330"/>
      <c r="AW93" s="330"/>
      <c r="AX93" s="330"/>
      <c r="AY93" s="393"/>
      <c r="AZ93" s="330"/>
      <c r="BA93" s="330"/>
      <c r="BB93" s="330"/>
      <c r="BC93" s="330"/>
      <c r="BD93" s="330"/>
      <c r="BE93" s="330"/>
      <c r="BF93" s="393"/>
      <c r="BG93" s="330"/>
      <c r="BH93" s="400"/>
      <c r="BI93" s="401"/>
      <c r="BJ93" s="330"/>
      <c r="BK93" s="330"/>
      <c r="BL93" s="330"/>
      <c r="BM93" s="393"/>
      <c r="BN93" s="330"/>
      <c r="BO93" s="330"/>
      <c r="BP93" s="330"/>
      <c r="BQ93" s="330"/>
      <c r="BR93" s="330"/>
      <c r="BS93" s="330"/>
      <c r="BT93" s="402"/>
    </row>
    <row r="94" spans="1:78" ht="18.95" customHeight="1" thickBot="1">
      <c r="B94" s="41" t="s">
        <v>448</v>
      </c>
      <c r="C94" s="42"/>
      <c r="D94" s="403"/>
      <c r="E94" s="404"/>
      <c r="F94" s="404"/>
      <c r="G94" s="404"/>
      <c r="H94" s="404"/>
      <c r="I94" s="341"/>
      <c r="J94" s="404"/>
      <c r="K94" s="404"/>
      <c r="L94" s="404"/>
      <c r="M94" s="404"/>
      <c r="N94" s="405"/>
      <c r="O94" s="194"/>
      <c r="P94" s="341"/>
      <c r="Q94" s="404"/>
      <c r="R94" s="404"/>
      <c r="S94" s="404"/>
      <c r="T94" s="404"/>
      <c r="U94" s="341"/>
      <c r="V94" s="404"/>
      <c r="W94" s="341"/>
      <c r="X94" s="404"/>
      <c r="Y94" s="404"/>
      <c r="Z94" s="404"/>
      <c r="AA94" s="404"/>
      <c r="AB94" s="404"/>
      <c r="AC94" s="406"/>
      <c r="AD94" s="407"/>
      <c r="AE94" s="341"/>
      <c r="AF94" s="404"/>
      <c r="AG94" s="404"/>
      <c r="AH94" s="404"/>
      <c r="AI94" s="404"/>
      <c r="AJ94" s="404"/>
      <c r="AK94" s="341"/>
      <c r="AL94" s="404"/>
      <c r="AM94" s="404"/>
      <c r="AN94" s="404"/>
      <c r="AO94" s="404"/>
      <c r="AP94" s="404"/>
      <c r="AQ94" s="404"/>
      <c r="AR94" s="341"/>
      <c r="AS94" s="408"/>
      <c r="AT94" s="403"/>
      <c r="AU94" s="404"/>
      <c r="AV94" s="404"/>
      <c r="AW94" s="404"/>
      <c r="AX94" s="404"/>
      <c r="AY94" s="341"/>
      <c r="AZ94" s="404"/>
      <c r="BA94" s="404"/>
      <c r="BB94" s="404"/>
      <c r="BC94" s="404"/>
      <c r="BD94" s="404"/>
      <c r="BE94" s="404"/>
      <c r="BF94" s="341"/>
      <c r="BG94" s="404"/>
      <c r="BH94" s="409"/>
      <c r="BI94" s="410"/>
      <c r="BJ94" s="404"/>
      <c r="BK94" s="404"/>
      <c r="BL94" s="404"/>
      <c r="BM94" s="341"/>
      <c r="BN94" s="404"/>
      <c r="BO94" s="404"/>
      <c r="BP94" s="410"/>
      <c r="BQ94" s="410"/>
      <c r="BR94" s="404"/>
      <c r="BS94" s="404"/>
      <c r="BT94" s="342"/>
    </row>
    <row r="95" spans="1:78" ht="18.95" customHeight="1">
      <c r="B95" s="41" t="s">
        <v>449</v>
      </c>
      <c r="C95" s="42"/>
      <c r="D95" s="451">
        <f>COUNTIF(D93:N93,"Si")</f>
        <v>0</v>
      </c>
      <c r="E95" s="452"/>
      <c r="F95" s="452"/>
      <c r="G95" s="452"/>
      <c r="H95" s="452"/>
      <c r="I95" s="452"/>
      <c r="J95" s="452"/>
      <c r="K95" s="452"/>
      <c r="L95" s="452"/>
      <c r="M95" s="452"/>
      <c r="N95" s="453"/>
      <c r="O95" s="451">
        <f>COUNTIF(O93:AS93,"Si")</f>
        <v>0</v>
      </c>
      <c r="P95" s="452"/>
      <c r="Q95" s="452"/>
      <c r="R95" s="452"/>
      <c r="S95" s="452"/>
      <c r="T95" s="452"/>
      <c r="U95" s="452"/>
      <c r="V95" s="452"/>
      <c r="W95" s="452"/>
      <c r="X95" s="452"/>
      <c r="Y95" s="452"/>
      <c r="Z95" s="452"/>
      <c r="AA95" s="452"/>
      <c r="AB95" s="452"/>
      <c r="AC95" s="452"/>
      <c r="AD95" s="452"/>
      <c r="AE95" s="452"/>
      <c r="AF95" s="452"/>
      <c r="AG95" s="452"/>
      <c r="AH95" s="452"/>
      <c r="AI95" s="452"/>
      <c r="AJ95" s="452"/>
      <c r="AK95" s="452"/>
      <c r="AL95" s="452"/>
      <c r="AM95" s="452"/>
      <c r="AN95" s="452"/>
      <c r="AO95" s="452"/>
      <c r="AP95" s="452"/>
      <c r="AQ95" s="452"/>
      <c r="AR95" s="452"/>
      <c r="AS95" s="453"/>
      <c r="AT95" s="454">
        <f>COUNTIF(AT93:BT93,"Si")</f>
        <v>0</v>
      </c>
      <c r="AU95" s="455"/>
      <c r="AV95" s="455"/>
      <c r="AW95" s="455"/>
      <c r="AX95" s="455"/>
      <c r="AY95" s="455"/>
      <c r="AZ95" s="455"/>
      <c r="BA95" s="455"/>
      <c r="BB95" s="455"/>
      <c r="BC95" s="455"/>
      <c r="BD95" s="455"/>
      <c r="BE95" s="455"/>
      <c r="BF95" s="455"/>
      <c r="BG95" s="455"/>
      <c r="BH95" s="455"/>
      <c r="BI95" s="455"/>
      <c r="BJ95" s="455"/>
      <c r="BK95" s="455"/>
      <c r="BL95" s="455"/>
      <c r="BM95" s="455"/>
      <c r="BN95" s="455"/>
      <c r="BO95" s="455"/>
      <c r="BP95" s="455"/>
      <c r="BQ95" s="455"/>
      <c r="BR95" s="455"/>
      <c r="BS95" s="455"/>
      <c r="BT95" s="456"/>
    </row>
    <row r="96" spans="1:78" ht="18.95" customHeight="1" thickBot="1">
      <c r="B96" s="37" t="s">
        <v>450</v>
      </c>
      <c r="C96" s="38"/>
      <c r="D96" s="448">
        <f>COUNTIF(D93:N93,"No")</f>
        <v>0</v>
      </c>
      <c r="E96" s="449"/>
      <c r="F96" s="449"/>
      <c r="G96" s="449"/>
      <c r="H96" s="449"/>
      <c r="I96" s="449"/>
      <c r="J96" s="449"/>
      <c r="K96" s="449"/>
      <c r="L96" s="449"/>
      <c r="M96" s="449"/>
      <c r="N96" s="450"/>
      <c r="O96" s="448">
        <f>COUNTIF(O93:AS93,"No")</f>
        <v>0</v>
      </c>
      <c r="P96" s="449"/>
      <c r="Q96" s="449"/>
      <c r="R96" s="449"/>
      <c r="S96" s="449"/>
      <c r="T96" s="449"/>
      <c r="U96" s="449"/>
      <c r="V96" s="449"/>
      <c r="W96" s="449"/>
      <c r="X96" s="449"/>
      <c r="Y96" s="449"/>
      <c r="Z96" s="449"/>
      <c r="AA96" s="449"/>
      <c r="AB96" s="449"/>
      <c r="AC96" s="449"/>
      <c r="AD96" s="449"/>
      <c r="AE96" s="449"/>
      <c r="AF96" s="449"/>
      <c r="AG96" s="449"/>
      <c r="AH96" s="449"/>
      <c r="AI96" s="449"/>
      <c r="AJ96" s="449"/>
      <c r="AK96" s="449"/>
      <c r="AL96" s="449"/>
      <c r="AM96" s="449"/>
      <c r="AN96" s="449"/>
      <c r="AO96" s="449"/>
      <c r="AP96" s="449"/>
      <c r="AQ96" s="449"/>
      <c r="AR96" s="449"/>
      <c r="AS96" s="450"/>
      <c r="AT96" s="448">
        <f>COUNTIF(AT93:BT93,"No")</f>
        <v>0</v>
      </c>
      <c r="AU96" s="449"/>
      <c r="AV96" s="449"/>
      <c r="AW96" s="449"/>
      <c r="AX96" s="449"/>
      <c r="AY96" s="449"/>
      <c r="AZ96" s="449"/>
      <c r="BA96" s="449"/>
      <c r="BB96" s="449"/>
      <c r="BC96" s="449"/>
      <c r="BD96" s="449"/>
      <c r="BE96" s="449"/>
      <c r="BF96" s="449"/>
      <c r="BG96" s="449"/>
      <c r="BH96" s="449"/>
      <c r="BI96" s="449"/>
      <c r="BJ96" s="449"/>
      <c r="BK96" s="449"/>
      <c r="BL96" s="449"/>
      <c r="BM96" s="449"/>
      <c r="BN96" s="449"/>
      <c r="BO96" s="449"/>
      <c r="BP96" s="449"/>
      <c r="BQ96" s="449"/>
      <c r="BR96" s="449"/>
      <c r="BS96" s="449"/>
      <c r="BT96" s="450"/>
    </row>
    <row r="97" spans="2:72" ht="15.75" customHeight="1">
      <c r="B97" s="32"/>
      <c r="C97" s="32"/>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row>
    <row r="98" spans="2:72" ht="15.75" customHeight="1">
      <c r="B98" s="56"/>
      <c r="C98" s="36"/>
      <c r="D98" s="45">
        <v>1</v>
      </c>
      <c r="E98" s="46" t="s">
        <v>451</v>
      </c>
      <c r="F98" s="46"/>
      <c r="G98" s="46"/>
      <c r="H98" s="46"/>
      <c r="I98" s="46"/>
      <c r="J98" s="46"/>
      <c r="K98" s="46"/>
      <c r="L98" s="46"/>
      <c r="M98" s="46"/>
      <c r="N98" s="46"/>
      <c r="O98" s="46"/>
      <c r="P98" s="46"/>
      <c r="Q98" s="46"/>
      <c r="R98" s="46"/>
      <c r="S98" s="46"/>
      <c r="T98" s="46"/>
      <c r="U98" s="46"/>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row>
    <row r="99" spans="2:72" ht="15.75" customHeight="1">
      <c r="B99" s="56"/>
      <c r="C99" s="36"/>
      <c r="D99" s="45">
        <v>2</v>
      </c>
      <c r="E99" s="46" t="s">
        <v>452</v>
      </c>
      <c r="F99" s="46"/>
      <c r="G99" s="46"/>
      <c r="H99" s="46"/>
      <c r="I99" s="46"/>
      <c r="J99" s="46"/>
      <c r="K99" s="46"/>
      <c r="L99" s="46"/>
      <c r="M99" s="46"/>
      <c r="N99" s="46"/>
      <c r="O99" s="46"/>
      <c r="P99" s="46"/>
      <c r="Q99" s="46"/>
      <c r="R99" s="46"/>
      <c r="S99" s="46"/>
      <c r="T99" s="46"/>
      <c r="U99" s="46"/>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row>
    <row r="100" spans="2:72" ht="15.75" customHeight="1">
      <c r="B100" s="50"/>
      <c r="C100" s="36"/>
      <c r="D100" s="45">
        <v>3</v>
      </c>
      <c r="E100" s="46" t="s">
        <v>453</v>
      </c>
      <c r="F100" s="46"/>
      <c r="G100" s="46"/>
      <c r="H100" s="46"/>
      <c r="I100" s="46"/>
      <c r="J100" s="46"/>
      <c r="K100" s="46"/>
      <c r="L100" s="46"/>
      <c r="M100" s="46"/>
      <c r="N100" s="46"/>
      <c r="O100" s="46"/>
      <c r="P100" s="46"/>
      <c r="Q100" s="46"/>
      <c r="R100" s="46"/>
      <c r="S100" s="46"/>
      <c r="T100" s="46"/>
      <c r="U100" s="46"/>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row>
    <row r="101" spans="2:72" ht="15.75" customHeight="1">
      <c r="B101" s="50"/>
      <c r="C101" s="36"/>
      <c r="D101" s="45">
        <v>4</v>
      </c>
      <c r="E101" s="46" t="s">
        <v>454</v>
      </c>
      <c r="F101" s="46"/>
      <c r="G101" s="46"/>
      <c r="H101" s="46"/>
      <c r="I101" s="46"/>
      <c r="J101" s="46"/>
      <c r="K101" s="46"/>
      <c r="L101" s="46"/>
      <c r="M101" s="46"/>
      <c r="N101" s="46"/>
      <c r="O101" s="46"/>
      <c r="P101" s="46"/>
      <c r="Q101" s="46"/>
      <c r="R101" s="46"/>
      <c r="S101" s="46"/>
      <c r="T101" s="46"/>
      <c r="U101" s="46"/>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row>
    <row r="102" spans="2:72" ht="15.75" customHeight="1">
      <c r="B102" s="50"/>
      <c r="C102" s="36"/>
      <c r="D102" s="47">
        <v>5</v>
      </c>
      <c r="E102" s="46" t="s">
        <v>455</v>
      </c>
      <c r="F102" s="46"/>
      <c r="G102" s="48"/>
      <c r="H102" s="46"/>
      <c r="I102" s="48"/>
      <c r="J102" s="48"/>
      <c r="K102" s="46"/>
      <c r="L102" s="46"/>
      <c r="M102" s="48"/>
      <c r="N102" s="46"/>
      <c r="O102" s="48"/>
      <c r="P102" s="48"/>
      <c r="Q102" s="48"/>
      <c r="R102" s="48"/>
      <c r="S102" s="48"/>
      <c r="T102" s="48"/>
      <c r="U102" s="48"/>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row>
    <row r="103" spans="2:72" ht="15.75" customHeight="1">
      <c r="D103" s="61">
        <v>6</v>
      </c>
      <c r="E103" s="62" t="s">
        <v>456</v>
      </c>
      <c r="F103" s="63"/>
      <c r="G103" s="63"/>
      <c r="H103" s="63"/>
      <c r="I103" s="63"/>
      <c r="J103" s="63"/>
      <c r="K103" s="63"/>
      <c r="L103" s="63"/>
      <c r="M103" s="63"/>
      <c r="N103" s="63"/>
      <c r="O103" s="63"/>
      <c r="P103" s="63"/>
      <c r="Q103" s="63"/>
      <c r="R103" s="63"/>
      <c r="S103" s="63"/>
      <c r="T103" s="63"/>
      <c r="U103" s="63"/>
    </row>
    <row r="104" spans="2:72" ht="15.75" customHeight="1">
      <c r="D104" s="61">
        <v>7</v>
      </c>
      <c r="E104" s="62" t="s">
        <v>457</v>
      </c>
      <c r="F104" s="63"/>
      <c r="G104" s="63"/>
      <c r="H104" s="63"/>
      <c r="I104" s="63"/>
      <c r="J104" s="63"/>
      <c r="K104" s="63"/>
      <c r="L104" s="63"/>
      <c r="M104" s="63"/>
      <c r="N104" s="63"/>
      <c r="O104" s="63"/>
      <c r="P104" s="63"/>
      <c r="Q104" s="63"/>
      <c r="R104" s="63"/>
      <c r="S104" s="63"/>
      <c r="T104" s="63"/>
      <c r="U104" s="63"/>
    </row>
  </sheetData>
  <mergeCells count="72">
    <mergeCell ref="O96:AS96"/>
    <mergeCell ref="AT96:BT96"/>
    <mergeCell ref="A57:A59"/>
    <mergeCell ref="B57:B59"/>
    <mergeCell ref="A60:A62"/>
    <mergeCell ref="B60:B62"/>
    <mergeCell ref="A63:A65"/>
    <mergeCell ref="B63:B65"/>
    <mergeCell ref="A66:A68"/>
    <mergeCell ref="B66:B68"/>
    <mergeCell ref="D95:N95"/>
    <mergeCell ref="O95:AS95"/>
    <mergeCell ref="AT95:BT95"/>
    <mergeCell ref="D96:N96"/>
    <mergeCell ref="A84:A86"/>
    <mergeCell ref="B84:B86"/>
    <mergeCell ref="A81:A83"/>
    <mergeCell ref="B81:B83"/>
    <mergeCell ref="A51:A53"/>
    <mergeCell ref="B51:B53"/>
    <mergeCell ref="A54:A56"/>
    <mergeCell ref="B54:B56"/>
    <mergeCell ref="A72:A74"/>
    <mergeCell ref="B72:B74"/>
    <mergeCell ref="A78:A80"/>
    <mergeCell ref="B78:B80"/>
    <mergeCell ref="A39:A41"/>
    <mergeCell ref="B39:B41"/>
    <mergeCell ref="A42:A44"/>
    <mergeCell ref="B42:B44"/>
    <mergeCell ref="A45:A47"/>
    <mergeCell ref="B45:B47"/>
    <mergeCell ref="A48:A50"/>
    <mergeCell ref="B48:B50"/>
    <mergeCell ref="A75:A77"/>
    <mergeCell ref="B75:B77"/>
    <mergeCell ref="A69:A71"/>
    <mergeCell ref="B69:B71"/>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12:A14"/>
    <mergeCell ref="B12:B14"/>
    <mergeCell ref="A15:A17"/>
    <mergeCell ref="B15:B17"/>
    <mergeCell ref="A6:A8"/>
    <mergeCell ref="B6:B8"/>
    <mergeCell ref="A9:A11"/>
    <mergeCell ref="B9:B11"/>
    <mergeCell ref="A1:BZ1"/>
    <mergeCell ref="A2:BU2"/>
    <mergeCell ref="A3:A5"/>
    <mergeCell ref="B3:B5"/>
    <mergeCell ref="C3:C5"/>
    <mergeCell ref="D3:N3"/>
    <mergeCell ref="O3:AS3"/>
    <mergeCell ref="AT3:BT3"/>
    <mergeCell ref="BW4:BW5"/>
    <mergeCell ref="BX4:BX5"/>
    <mergeCell ref="BY4:BY5"/>
    <mergeCell ref="BZ4:BZ5"/>
  </mergeCells>
  <dataValidations count="4">
    <dataValidation allowBlank="1" showInputMessage="1" showErrorMessage="1" sqref="BF93:BF94 AK93:AK94 W93:W94 BT93:BT94 BJ93:BK94 AR93:AR94 AY93:AZ94 AD93:AD94 I93:I94 P93:P94 BM93:BM94" xr:uid="{1C9F96B9-7491-4241-9955-E1C1C05130DD}"/>
    <dataValidation type="list" allowBlank="1" showInputMessage="1" showErrorMessage="1" sqref="AS93:AX93 X93:AC93 J93:O93 Q93:V93 AE93:AJ93 AL93:AQ93 BA93:BE93 BN93:BS93 BG93:BI93 BL93 D93:H93" xr:uid="{C31CE8FE-EC3B-4449-925B-45E714807607}">
      <formula1>"Si,No"</formula1>
    </dataValidation>
    <dataValidation type="list" allowBlank="1" showInputMessage="1" showErrorMessage="1" sqref="BA94:BE94 X94:AC94 J94:O94 Q94:V94 AE94:AJ94 AL94:AQ94 AS94:AX94 BN94:BS94 BG94:BI94 BL94 D94:H94" xr:uid="{1BFC0BFB-9381-4AAD-A621-3CD13C96F392}">
      <formula1>"1,2,3,4,5,6,7"</formula1>
    </dataValidation>
    <dataValidation type="list" allowBlank="1" showInputMessage="1" showErrorMessage="1" sqref="C54 D6:BT86" xr:uid="{0C089FBC-22A1-4A04-BFB8-2E9F87CB610A}">
      <formula1>$BW$4:$BZ$4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4" id="{DD54762E-9EC3-4DA3-947F-84F338E9CCB7}">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D93:BT93</xm:sqref>
        </x14:conditionalFormatting>
        <x14:conditionalFormatting xmlns:xm="http://schemas.microsoft.com/office/excel/2006/main">
          <x14:cfRule type="iconSet" priority="3" id="{DC372632-8EAB-4557-9776-AEEA36629BD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BR6:BR8</xm:sqref>
        </x14:conditionalFormatting>
        <x14:conditionalFormatting xmlns:xm="http://schemas.microsoft.com/office/excel/2006/main">
          <x14:cfRule type="iconSet" priority="2" id="{2BF416C9-13CC-4961-BAD9-F8BE108404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BS6:BS8</xm:sqref>
        </x14:conditionalFormatting>
        <x14:conditionalFormatting xmlns:xm="http://schemas.microsoft.com/office/excel/2006/main">
          <x14:cfRule type="iconSet" priority="383" id="{B958D70B-51ED-490C-A2C8-F935B0B2655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BJ6:BJ86</xm:sqref>
        </x14:conditionalFormatting>
        <x14:conditionalFormatting xmlns:xm="http://schemas.microsoft.com/office/excel/2006/main">
          <x14:cfRule type="iconSet" priority="385" id="{01B342E9-5812-4700-8527-60E0AD7ACD3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BK6:BK86</xm:sqref>
        </x14:conditionalFormatting>
        <x14:conditionalFormatting xmlns:xm="http://schemas.microsoft.com/office/excel/2006/main">
          <x14:cfRule type="iconSet" priority="387" id="{E42B015B-6808-4285-BAF6-B13DCEEC821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BL6:BM86 D6:BI86</xm:sqref>
        </x14:conditionalFormatting>
        <x14:conditionalFormatting xmlns:xm="http://schemas.microsoft.com/office/excel/2006/main">
          <x14:cfRule type="iconSet" priority="391" id="{3F2C8306-70C1-48C5-B09D-27B0C2FBA4D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BN6:BP86</xm:sqref>
        </x14:conditionalFormatting>
        <x14:conditionalFormatting xmlns:xm="http://schemas.microsoft.com/office/excel/2006/main">
          <x14:cfRule type="iconSet" priority="393" id="{A280FB77-76A2-46E0-9183-A8B0982E4F8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BQ9:BR86 BQ6:BQ8</xm:sqref>
        </x14:conditionalFormatting>
        <x14:conditionalFormatting xmlns:xm="http://schemas.microsoft.com/office/excel/2006/main">
          <x14:cfRule type="iconSet" priority="396" id="{5EFC4806-EF0E-44F1-93FA-556A57C5F4B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BS9:BT86 BT6:BT8</xm:sqref>
        </x14:conditionalFormatting>
        <x14:conditionalFormatting xmlns:xm="http://schemas.microsoft.com/office/excel/2006/main">
          <x14:cfRule type="iconSet" priority="1" id="{25E2C75F-B934-46A0-9B1B-185E1C3E83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C54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04520e5-5dff-4581-a8c4-1d13ed74be5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C47D19293AF2C4485A03F13DC2F9FE8" ma:contentTypeVersion="12" ma:contentTypeDescription="Create a new document." ma:contentTypeScope="" ma:versionID="cecda4b25c31c3859a9c6e7aa9a7b2c7">
  <xsd:schema xmlns:xsd="http://www.w3.org/2001/XMLSchema" xmlns:xs="http://www.w3.org/2001/XMLSchema" xmlns:p="http://schemas.microsoft.com/office/2006/metadata/properties" xmlns:ns2="204520e5-5dff-4581-a8c4-1d13ed74be57" targetNamespace="http://schemas.microsoft.com/office/2006/metadata/properties" ma:root="true" ma:fieldsID="85f2fc423002fe7c1125de4e3dc028a2" ns2:_="">
    <xsd:import namespace="204520e5-5dff-4581-a8c4-1d13ed74be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4520e5-5dff-4581-a8c4-1d13ed74be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30A1EE5F-6B9B-4A0A-B9A6-28AFE9F28849}"/>
</file>

<file path=customXml/itemProps3.xml><?xml version="1.0" encoding="utf-8"?>
<ds:datastoreItem xmlns:ds="http://schemas.openxmlformats.org/officeDocument/2006/customXml" ds:itemID="{A2558D9D-F4FE-4399-95CB-9603AB6719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
  <cp:revision/>
  <dcterms:created xsi:type="dcterms:W3CDTF">2019-07-19T08:22:48Z</dcterms:created>
  <dcterms:modified xsi:type="dcterms:W3CDTF">2026-08-17T20:54:50Z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0x0101000C47D19293AF2C4485A03F13DC2F9FE8</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